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60" windowWidth="11340" windowHeight="6030"/>
  </bookViews>
  <sheets>
    <sheet name="BalanceSheet" sheetId="1" r:id="rId1"/>
    <sheet name="SimulationResults" sheetId="4" r:id="rId2"/>
    <sheet name="Extra Sheet" sheetId="2" r:id="rId3"/>
  </sheets>
  <definedNames>
    <definedName name="A_1">BalanceSheet!$M$3</definedName>
    <definedName name="A_2">BalanceSheet!$P$3</definedName>
    <definedName name="B_1">BalanceSheet!$M$4</definedName>
    <definedName name="B_2">BalanceSheet!$P$4</definedName>
    <definedName name="BeerCanValue">BalanceSheet!$C$11</definedName>
    <definedName name="C_1">BalanceSheet!$M$5</definedName>
    <definedName name="C_2">BalanceSheet!$P$5</definedName>
    <definedName name="CarValue">BalanceSheet!$C$10</definedName>
    <definedName name="CheckBal">BalanceSheet!$C$4</definedName>
    <definedName name="CreditUnion">BalanceSheet!$I$5</definedName>
    <definedName name="G_1">BalanceSheet!$M$6</definedName>
    <definedName name="G_2">BalanceSheet!$P$6</definedName>
    <definedName name="Garland_Corp">SimulationResults!#REF!</definedName>
    <definedName name="Loans">BalanceSheet!$I$4:$I$6</definedName>
    <definedName name="NetWorth">BalanceSheet!$I$9</definedName>
    <definedName name="NumShares">BalanceSheet!$E$4:$E$6</definedName>
    <definedName name="Oxnard_Petro">SimulationResults!#REF!</definedName>
    <definedName name="_xlnm.Print_Area" localSheetId="0">BalanceSheet!$A$1:$J$22</definedName>
    <definedName name="_xlnm.Print_Area" localSheetId="1">SimulationResults!$A$1:$P$60</definedName>
    <definedName name="SavingsAcct">BalanceSheet!$C$5</definedName>
    <definedName name="ScamCo">SimulationResults!#REF!</definedName>
    <definedName name="SharePrice">BalanceSheet!$F$4:$F$6</definedName>
    <definedName name="StockValue">BalanceSheet!$C$7:$C$9</definedName>
    <definedName name="StudentLoans">BalanceSheet!$I$4</definedName>
    <definedName name="TotalAssets">BalanceSheet!$C$12</definedName>
    <definedName name="TotalDebt">BalanceSheet!$I$7</definedName>
    <definedName name="VISABalance">BalanceSheet!$I$6</definedName>
  </definedNames>
  <calcPr calcId="145621"/>
</workbook>
</file>

<file path=xl/calcChain.xml><?xml version="1.0" encoding="utf-8"?>
<calcChain xmlns="http://schemas.openxmlformats.org/spreadsheetml/2006/main">
  <c r="Y5" i="1" l="1"/>
  <c r="V5" i="1"/>
  <c r="V6" i="1" s="1"/>
  <c r="F5" i="1" s="1"/>
  <c r="C8" i="1" s="1"/>
  <c r="S5" i="1"/>
  <c r="AH10" i="4"/>
  <c r="AI10" i="4" s="1"/>
  <c r="AH11" i="4"/>
  <c r="AI11" i="4" s="1"/>
  <c r="AH12" i="4"/>
  <c r="AI12" i="4" s="1"/>
  <c r="AH13" i="4"/>
  <c r="AH14" i="4"/>
  <c r="AI14" i="4" s="1"/>
  <c r="AH15" i="4"/>
  <c r="AI15" i="4" s="1"/>
  <c r="AH16" i="4"/>
  <c r="AI16" i="4" s="1"/>
  <c r="AH17" i="4"/>
  <c r="AH18" i="4"/>
  <c r="AI18" i="4" s="1"/>
  <c r="AH19" i="4"/>
  <c r="AI19" i="4" s="1"/>
  <c r="AH20" i="4"/>
  <c r="AI20" i="4" s="1"/>
  <c r="AH21" i="4"/>
  <c r="AH22" i="4"/>
  <c r="AI22" i="4" s="1"/>
  <c r="AH23" i="4"/>
  <c r="AI23" i="4" s="1"/>
  <c r="AH24" i="4"/>
  <c r="AI24" i="4" s="1"/>
  <c r="AH25" i="4"/>
  <c r="AH26" i="4"/>
  <c r="AI26" i="4" s="1"/>
  <c r="AH27" i="4"/>
  <c r="AI27" i="4" s="1"/>
  <c r="AH28" i="4"/>
  <c r="AI28" i="4" s="1"/>
  <c r="AH29" i="4"/>
  <c r="AH30" i="4"/>
  <c r="AI30" i="4" s="1"/>
  <c r="AH31" i="4"/>
  <c r="AI31" i="4" s="1"/>
  <c r="AH32" i="4"/>
  <c r="AI32" i="4" s="1"/>
  <c r="AH33" i="4"/>
  <c r="AH34" i="4"/>
  <c r="AI34" i="4" s="1"/>
  <c r="AH35" i="4"/>
  <c r="AI35" i="4" s="1"/>
  <c r="AH36" i="4"/>
  <c r="AI36" i="4" s="1"/>
  <c r="AH37" i="4"/>
  <c r="AH38" i="4"/>
  <c r="AI38" i="4" s="1"/>
  <c r="AH39" i="4"/>
  <c r="AI39" i="4" s="1"/>
  <c r="AH40" i="4"/>
  <c r="AI40" i="4" s="1"/>
  <c r="AH41" i="4"/>
  <c r="AH42" i="4"/>
  <c r="AI42" i="4" s="1"/>
  <c r="AH43" i="4"/>
  <c r="AI43" i="4" s="1"/>
  <c r="AH44" i="4"/>
  <c r="AI44" i="4" s="1"/>
  <c r="AH45" i="4"/>
  <c r="AH46" i="4"/>
  <c r="AI46" i="4" s="1"/>
  <c r="AH47" i="4"/>
  <c r="AI47" i="4" s="1"/>
  <c r="AH48" i="4"/>
  <c r="AI48" i="4" s="1"/>
  <c r="AH49" i="4"/>
  <c r="AH50" i="4"/>
  <c r="AI50" i="4" s="1"/>
  <c r="AH51" i="4"/>
  <c r="AI51" i="4" s="1"/>
  <c r="AH52" i="4"/>
  <c r="AI52" i="4" s="1"/>
  <c r="AH53" i="4"/>
  <c r="AH54" i="4"/>
  <c r="AI54" i="4" s="1"/>
  <c r="AH55" i="4"/>
  <c r="AI55" i="4" s="1"/>
  <c r="AH56" i="4"/>
  <c r="AI56" i="4" s="1"/>
  <c r="AH57" i="4"/>
  <c r="AH58" i="4"/>
  <c r="AI58" i="4" s="1"/>
  <c r="AH59" i="4"/>
  <c r="AI59" i="4" s="1"/>
  <c r="AH60" i="4"/>
  <c r="AI60" i="4" s="1"/>
  <c r="AH61" i="4"/>
  <c r="AH62" i="4"/>
  <c r="AI62" i="4" s="1"/>
  <c r="AH63" i="4"/>
  <c r="AI63" i="4" s="1"/>
  <c r="AH64" i="4"/>
  <c r="AI64" i="4" s="1"/>
  <c r="AH65" i="4"/>
  <c r="AH66" i="4"/>
  <c r="AI66" i="4" s="1"/>
  <c r="AH67" i="4"/>
  <c r="AI67" i="4" s="1"/>
  <c r="AH68" i="4"/>
  <c r="AI68" i="4" s="1"/>
  <c r="AH69" i="4"/>
  <c r="AH70" i="4"/>
  <c r="AI70" i="4" s="1"/>
  <c r="AH71" i="4"/>
  <c r="AI71" i="4" s="1"/>
  <c r="AH72" i="4"/>
  <c r="AI72" i="4" s="1"/>
  <c r="AH73" i="4"/>
  <c r="AH74" i="4"/>
  <c r="AH75" i="4"/>
  <c r="AI75" i="4" s="1"/>
  <c r="AH76" i="4"/>
  <c r="AI76" i="4" s="1"/>
  <c r="AH77" i="4"/>
  <c r="AH78" i="4"/>
  <c r="AH79" i="4"/>
  <c r="AH80" i="4"/>
  <c r="AI80" i="4" s="1"/>
  <c r="AH81" i="4"/>
  <c r="AI81" i="4" s="1"/>
  <c r="AH82" i="4"/>
  <c r="AH83" i="4"/>
  <c r="AI83" i="4" s="1"/>
  <c r="AH84" i="4"/>
  <c r="AI84" i="4" s="1"/>
  <c r="AH85" i="4"/>
  <c r="AH86" i="4"/>
  <c r="AH87" i="4"/>
  <c r="AH88" i="4"/>
  <c r="AI88" i="4" s="1"/>
  <c r="AH89" i="4"/>
  <c r="AI89" i="4" s="1"/>
  <c r="AH90" i="4"/>
  <c r="AH91" i="4"/>
  <c r="AI91" i="4" s="1"/>
  <c r="AH92" i="4"/>
  <c r="AI92" i="4" s="1"/>
  <c r="AH93" i="4"/>
  <c r="AH94" i="4"/>
  <c r="AH95" i="4"/>
  <c r="AH96" i="4"/>
  <c r="AI96" i="4" s="1"/>
  <c r="AH97" i="4"/>
  <c r="AI97" i="4" s="1"/>
  <c r="AH98" i="4"/>
  <c r="AH99" i="4"/>
  <c r="AI99" i="4" s="1"/>
  <c r="AH100" i="4"/>
  <c r="AI100" i="4" s="1"/>
  <c r="AH101" i="4"/>
  <c r="AH102" i="4"/>
  <c r="AH103" i="4"/>
  <c r="AH104" i="4"/>
  <c r="AI104" i="4" s="1"/>
  <c r="AH105" i="4"/>
  <c r="AI105" i="4" s="1"/>
  <c r="AH106" i="4"/>
  <c r="AH107" i="4"/>
  <c r="AI107" i="4" s="1"/>
  <c r="AH108" i="4"/>
  <c r="AI108" i="4" s="1"/>
  <c r="AH9" i="4"/>
  <c r="AD10" i="4"/>
  <c r="AE10" i="4" s="1"/>
  <c r="AD11" i="4"/>
  <c r="AE11" i="4" s="1"/>
  <c r="AD12" i="4"/>
  <c r="AE12" i="4" s="1"/>
  <c r="AD13" i="4"/>
  <c r="AD14" i="4"/>
  <c r="AE14" i="4" s="1"/>
  <c r="AD15" i="4"/>
  <c r="AE15" i="4" s="1"/>
  <c r="AD16" i="4"/>
  <c r="AE16" i="4" s="1"/>
  <c r="AD17" i="4"/>
  <c r="AD18" i="4"/>
  <c r="AE18" i="4" s="1"/>
  <c r="AD19" i="4"/>
  <c r="AE19" i="4" s="1"/>
  <c r="AD20" i="4"/>
  <c r="AE20" i="4" s="1"/>
  <c r="AD21" i="4"/>
  <c r="AD22" i="4"/>
  <c r="AE22" i="4" s="1"/>
  <c r="AD23" i="4"/>
  <c r="AE23" i="4" s="1"/>
  <c r="AD24" i="4"/>
  <c r="AE24" i="4" s="1"/>
  <c r="AD25" i="4"/>
  <c r="AD26" i="4"/>
  <c r="AE26" i="4" s="1"/>
  <c r="AD27" i="4"/>
  <c r="AE27" i="4" s="1"/>
  <c r="AD28" i="4"/>
  <c r="AE28" i="4" s="1"/>
  <c r="AD29" i="4"/>
  <c r="AD30" i="4"/>
  <c r="AD31" i="4"/>
  <c r="AD32" i="4"/>
  <c r="AE32" i="4" s="1"/>
  <c r="AD33" i="4"/>
  <c r="AE33" i="4" s="1"/>
  <c r="AD34" i="4"/>
  <c r="AE34" i="4" s="1"/>
  <c r="AD35" i="4"/>
  <c r="AD36" i="4"/>
  <c r="AE36" i="4" s="1"/>
  <c r="AD37" i="4"/>
  <c r="AE37" i="4" s="1"/>
  <c r="AD38" i="4"/>
  <c r="AE38" i="4" s="1"/>
  <c r="AD39" i="4"/>
  <c r="AD40" i="4"/>
  <c r="AE40" i="4" s="1"/>
  <c r="AD41" i="4"/>
  <c r="AE41" i="4" s="1"/>
  <c r="AD42" i="4"/>
  <c r="AE42" i="4" s="1"/>
  <c r="AD43" i="4"/>
  <c r="AD44" i="4"/>
  <c r="AE44" i="4" s="1"/>
  <c r="AD45" i="4"/>
  <c r="AE45" i="4" s="1"/>
  <c r="AD46" i="4"/>
  <c r="AE46" i="4" s="1"/>
  <c r="AD47" i="4"/>
  <c r="AD48" i="4"/>
  <c r="AE48" i="4" s="1"/>
  <c r="AD49" i="4"/>
  <c r="AE49" i="4" s="1"/>
  <c r="AD50" i="4"/>
  <c r="AE50" i="4" s="1"/>
  <c r="AD51" i="4"/>
  <c r="AD52" i="4"/>
  <c r="AE52" i="4" s="1"/>
  <c r="AD53" i="4"/>
  <c r="AE53" i="4" s="1"/>
  <c r="AD54" i="4"/>
  <c r="AE54" i="4" s="1"/>
  <c r="AD55" i="4"/>
  <c r="AD56" i="4"/>
  <c r="AE56" i="4" s="1"/>
  <c r="AD57" i="4"/>
  <c r="AE57" i="4" s="1"/>
  <c r="AD58" i="4"/>
  <c r="AE58" i="4" s="1"/>
  <c r="AD59" i="4"/>
  <c r="AD60" i="4"/>
  <c r="AE60" i="4" s="1"/>
  <c r="AD61" i="4"/>
  <c r="AE61" i="4" s="1"/>
  <c r="AD62" i="4"/>
  <c r="AE62" i="4" s="1"/>
  <c r="AD63" i="4"/>
  <c r="AD64" i="4"/>
  <c r="AE64" i="4" s="1"/>
  <c r="AD65" i="4"/>
  <c r="AE65" i="4" s="1"/>
  <c r="AD66" i="4"/>
  <c r="AE66" i="4" s="1"/>
  <c r="AD67" i="4"/>
  <c r="AD68" i="4"/>
  <c r="AE68" i="4" s="1"/>
  <c r="AD69" i="4"/>
  <c r="AE69" i="4" s="1"/>
  <c r="AD70" i="4"/>
  <c r="AE70" i="4" s="1"/>
  <c r="AD71" i="4"/>
  <c r="AD72" i="4"/>
  <c r="AE72" i="4" s="1"/>
  <c r="AD73" i="4"/>
  <c r="AE73" i="4" s="1"/>
  <c r="AD74" i="4"/>
  <c r="AE74" i="4" s="1"/>
  <c r="AD75" i="4"/>
  <c r="AD76" i="4"/>
  <c r="AE76" i="4" s="1"/>
  <c r="AD77" i="4"/>
  <c r="AE77" i="4" s="1"/>
  <c r="AD78" i="4"/>
  <c r="AE78" i="4" s="1"/>
  <c r="AD79" i="4"/>
  <c r="AD80" i="4"/>
  <c r="AE80" i="4" s="1"/>
  <c r="AD81" i="4"/>
  <c r="AE81" i="4" s="1"/>
  <c r="AD82" i="4"/>
  <c r="AE82" i="4" s="1"/>
  <c r="AD83" i="4"/>
  <c r="AD84" i="4"/>
  <c r="AE84" i="4" s="1"/>
  <c r="AD85" i="4"/>
  <c r="AE85" i="4" s="1"/>
  <c r="AD86" i="4"/>
  <c r="AE86" i="4" s="1"/>
  <c r="AD87" i="4"/>
  <c r="AD88" i="4"/>
  <c r="AE88" i="4" s="1"/>
  <c r="AD89" i="4"/>
  <c r="AE89" i="4" s="1"/>
  <c r="AD90" i="4"/>
  <c r="AE90" i="4" s="1"/>
  <c r="AD91" i="4"/>
  <c r="AD92" i="4"/>
  <c r="AE92" i="4" s="1"/>
  <c r="AD93" i="4"/>
  <c r="AE93" i="4" s="1"/>
  <c r="AD94" i="4"/>
  <c r="AD95" i="4"/>
  <c r="AE95" i="4" s="1"/>
  <c r="AD96" i="4"/>
  <c r="AD97" i="4"/>
  <c r="AE97" i="4" s="1"/>
  <c r="AD98" i="4"/>
  <c r="AD99" i="4"/>
  <c r="AE99" i="4" s="1"/>
  <c r="AD100" i="4"/>
  <c r="AD101" i="4"/>
  <c r="AE101" i="4" s="1"/>
  <c r="AD102" i="4"/>
  <c r="AD103" i="4"/>
  <c r="AE103" i="4" s="1"/>
  <c r="AD104" i="4"/>
  <c r="AD105" i="4"/>
  <c r="AE105" i="4" s="1"/>
  <c r="AD106" i="4"/>
  <c r="AD107" i="4"/>
  <c r="AE107" i="4" s="1"/>
  <c r="AD108" i="4"/>
  <c r="Z10" i="4"/>
  <c r="Z11" i="4"/>
  <c r="AA11" i="4" s="1"/>
  <c r="Z12" i="4"/>
  <c r="AA12" i="4" s="1"/>
  <c r="Z13" i="4"/>
  <c r="AA13" i="4" s="1"/>
  <c r="Z14" i="4"/>
  <c r="Z15" i="4"/>
  <c r="AA15" i="4" s="1"/>
  <c r="Z16" i="4"/>
  <c r="AA16" i="4" s="1"/>
  <c r="Z17" i="4"/>
  <c r="AA17" i="4" s="1"/>
  <c r="Z18" i="4"/>
  <c r="Z19" i="4"/>
  <c r="AA19" i="4" s="1"/>
  <c r="Z20" i="4"/>
  <c r="AA20" i="4" s="1"/>
  <c r="Z21" i="4"/>
  <c r="AA21" i="4" s="1"/>
  <c r="Z22" i="4"/>
  <c r="Z23" i="4"/>
  <c r="AA23" i="4" s="1"/>
  <c r="Z24" i="4"/>
  <c r="AA24" i="4" s="1"/>
  <c r="Z25" i="4"/>
  <c r="AA25" i="4" s="1"/>
  <c r="Z26" i="4"/>
  <c r="Z27" i="4"/>
  <c r="AA27" i="4" s="1"/>
  <c r="Z28" i="4"/>
  <c r="AA28" i="4" s="1"/>
  <c r="Z29" i="4"/>
  <c r="AA29" i="4" s="1"/>
  <c r="Z30" i="4"/>
  <c r="AA30" i="4" s="1"/>
  <c r="Z31" i="4"/>
  <c r="AA31" i="4" s="1"/>
  <c r="Z32" i="4"/>
  <c r="Z33" i="4"/>
  <c r="AA33" i="4" s="1"/>
  <c r="Z34" i="4"/>
  <c r="AA34" i="4" s="1"/>
  <c r="Z35" i="4"/>
  <c r="AA35" i="4" s="1"/>
  <c r="Z36" i="4"/>
  <c r="Z37" i="4"/>
  <c r="AA37" i="4" s="1"/>
  <c r="Z38" i="4"/>
  <c r="AA38" i="4" s="1"/>
  <c r="Z39" i="4"/>
  <c r="AA39" i="4" s="1"/>
  <c r="Z40" i="4"/>
  <c r="Z41" i="4"/>
  <c r="AA41" i="4" s="1"/>
  <c r="Z42" i="4"/>
  <c r="AA42" i="4" s="1"/>
  <c r="Z43" i="4"/>
  <c r="AA43" i="4" s="1"/>
  <c r="Z44" i="4"/>
  <c r="Z45" i="4"/>
  <c r="AA45" i="4" s="1"/>
  <c r="Z46" i="4"/>
  <c r="AA46" i="4" s="1"/>
  <c r="Z47" i="4"/>
  <c r="Z48" i="4"/>
  <c r="AA48" i="4" s="1"/>
  <c r="Z49" i="4"/>
  <c r="AA49" i="4" s="1"/>
  <c r="Z50" i="4"/>
  <c r="AA50" i="4" s="1"/>
  <c r="Z51" i="4"/>
  <c r="Z52" i="4"/>
  <c r="AA52" i="4" s="1"/>
  <c r="Z53" i="4"/>
  <c r="AA53" i="4" s="1"/>
  <c r="Z54" i="4"/>
  <c r="AA54" i="4" s="1"/>
  <c r="Z55" i="4"/>
  <c r="AA55" i="4" s="1"/>
  <c r="Z56" i="4"/>
  <c r="AA56" i="4" s="1"/>
  <c r="Z57" i="4"/>
  <c r="AA57" i="4" s="1"/>
  <c r="Z58" i="4"/>
  <c r="AA58" i="4" s="1"/>
  <c r="Z59" i="4"/>
  <c r="Z60" i="4"/>
  <c r="AA60" i="4" s="1"/>
  <c r="Z61" i="4"/>
  <c r="AA61" i="4" s="1"/>
  <c r="Z62" i="4"/>
  <c r="AA62" i="4" s="1"/>
  <c r="Z63" i="4"/>
  <c r="AA63" i="4" s="1"/>
  <c r="Z64" i="4"/>
  <c r="AA64" i="4" s="1"/>
  <c r="Z65" i="4"/>
  <c r="AA65" i="4" s="1"/>
  <c r="Z66" i="4"/>
  <c r="AA66" i="4" s="1"/>
  <c r="Z67" i="4"/>
  <c r="Z68" i="4"/>
  <c r="AA68" i="4" s="1"/>
  <c r="Z69" i="4"/>
  <c r="AA69" i="4" s="1"/>
  <c r="Z70" i="4"/>
  <c r="AA70" i="4" s="1"/>
  <c r="Z71" i="4"/>
  <c r="AA71" i="4" s="1"/>
  <c r="Z72" i="4"/>
  <c r="AA72" i="4" s="1"/>
  <c r="Z73" i="4"/>
  <c r="AA73" i="4" s="1"/>
  <c r="Z74" i="4"/>
  <c r="AA74" i="4" s="1"/>
  <c r="Z75" i="4"/>
  <c r="Z76" i="4"/>
  <c r="AA76" i="4" s="1"/>
  <c r="Z77" i="4"/>
  <c r="AA77" i="4" s="1"/>
  <c r="Z78" i="4"/>
  <c r="AA78" i="4" s="1"/>
  <c r="Z79" i="4"/>
  <c r="AA79" i="4" s="1"/>
  <c r="Z80" i="4"/>
  <c r="AA80" i="4" s="1"/>
  <c r="Z81" i="4"/>
  <c r="AA81" i="4" s="1"/>
  <c r="Z82" i="4"/>
  <c r="AA82" i="4" s="1"/>
  <c r="Z83" i="4"/>
  <c r="Z84" i="4"/>
  <c r="AA84" i="4" s="1"/>
  <c r="Z85" i="4"/>
  <c r="AA85" i="4" s="1"/>
  <c r="Z86" i="4"/>
  <c r="AA86" i="4" s="1"/>
  <c r="Z87" i="4"/>
  <c r="AA87" i="4" s="1"/>
  <c r="Z88" i="4"/>
  <c r="AA88" i="4" s="1"/>
  <c r="Z89" i="4"/>
  <c r="AA89" i="4" s="1"/>
  <c r="Z90" i="4"/>
  <c r="AA90" i="4" s="1"/>
  <c r="Z91" i="4"/>
  <c r="AA91" i="4" s="1"/>
  <c r="Z92" i="4"/>
  <c r="AA92" i="4" s="1"/>
  <c r="Z93" i="4"/>
  <c r="AA93" i="4" s="1"/>
  <c r="Z94" i="4"/>
  <c r="Z95" i="4"/>
  <c r="AA95" i="4" s="1"/>
  <c r="Z96" i="4"/>
  <c r="AA96" i="4" s="1"/>
  <c r="Z97" i="4"/>
  <c r="AA97" i="4" s="1"/>
  <c r="Z98" i="4"/>
  <c r="AA98" i="4" s="1"/>
  <c r="Z99" i="4"/>
  <c r="AA99" i="4" s="1"/>
  <c r="Z100" i="4"/>
  <c r="AA100" i="4" s="1"/>
  <c r="Z101" i="4"/>
  <c r="AA101" i="4" s="1"/>
  <c r="Z102" i="4"/>
  <c r="AA102" i="4" s="1"/>
  <c r="Z103" i="4"/>
  <c r="Z104" i="4"/>
  <c r="AA104" i="4" s="1"/>
  <c r="Z105" i="4"/>
  <c r="AA105" i="4" s="1"/>
  <c r="Z106" i="4"/>
  <c r="AA106" i="4" s="1"/>
  <c r="Z107" i="4"/>
  <c r="AA107" i="4" s="1"/>
  <c r="Z108" i="4"/>
  <c r="AA108" i="4" s="1"/>
  <c r="AD9" i="4"/>
  <c r="AE9" i="4" s="1"/>
  <c r="Z9" i="4"/>
  <c r="AA9" i="4" s="1"/>
  <c r="AI106" i="4"/>
  <c r="AI103" i="4"/>
  <c r="AI102" i="4"/>
  <c r="AI101" i="4"/>
  <c r="AI98" i="4"/>
  <c r="AI95" i="4"/>
  <c r="AI94" i="4"/>
  <c r="AI93" i="4"/>
  <c r="AI90" i="4"/>
  <c r="AI87" i="4"/>
  <c r="AI86" i="4"/>
  <c r="AI85" i="4"/>
  <c r="AI82" i="4"/>
  <c r="AI79" i="4"/>
  <c r="AI78" i="4"/>
  <c r="AI77" i="4"/>
  <c r="AI74" i="4"/>
  <c r="AI69" i="4"/>
  <c r="AI65" i="4"/>
  <c r="AI61" i="4"/>
  <c r="AI57" i="4"/>
  <c r="AI53" i="4"/>
  <c r="AI49" i="4"/>
  <c r="AI45" i="4"/>
  <c r="AI41" i="4"/>
  <c r="AI37" i="4"/>
  <c r="AI33" i="4"/>
  <c r="AI29" i="4"/>
  <c r="AI25" i="4"/>
  <c r="AI21" i="4"/>
  <c r="AI17" i="4"/>
  <c r="AI13" i="4"/>
  <c r="AI9" i="4"/>
  <c r="AE106" i="4"/>
  <c r="AE104" i="4"/>
  <c r="AE102" i="4"/>
  <c r="AE100" i="4"/>
  <c r="AE98" i="4"/>
  <c r="AE96" i="4"/>
  <c r="AE94" i="4"/>
  <c r="AE91" i="4"/>
  <c r="AE87" i="4"/>
  <c r="AE83" i="4"/>
  <c r="AE79" i="4"/>
  <c r="AE75" i="4"/>
  <c r="AE71" i="4"/>
  <c r="AE67" i="4"/>
  <c r="AE63" i="4"/>
  <c r="AE59" i="4"/>
  <c r="AE55" i="4"/>
  <c r="AE51" i="4"/>
  <c r="AE47" i="4"/>
  <c r="AE43" i="4"/>
  <c r="AE39" i="4"/>
  <c r="AE35" i="4"/>
  <c r="AE31" i="4"/>
  <c r="AE30" i="4"/>
  <c r="AE29" i="4"/>
  <c r="AE25" i="4"/>
  <c r="AE21" i="4"/>
  <c r="AE17" i="4"/>
  <c r="AE13" i="4"/>
  <c r="AA10" i="4"/>
  <c r="AA14" i="4"/>
  <c r="AA18" i="4"/>
  <c r="AA22" i="4"/>
  <c r="AA26" i="4"/>
  <c r="AA32" i="4"/>
  <c r="AA36" i="4"/>
  <c r="AA40" i="4"/>
  <c r="AA44" i="4"/>
  <c r="AA51" i="4"/>
  <c r="AA59" i="4"/>
  <c r="AA67" i="4"/>
  <c r="AA75" i="4"/>
  <c r="AA83" i="4"/>
  <c r="AA94" i="4"/>
  <c r="AA103" i="4"/>
  <c r="Y6" i="1"/>
  <c r="F6" i="1" s="1"/>
  <c r="C9" i="1" s="1"/>
  <c r="S6" i="1"/>
  <c r="F4" i="1" s="1"/>
  <c r="C7" i="1" s="1"/>
  <c r="AI73" i="4"/>
  <c r="R9" i="4"/>
  <c r="R10" i="4"/>
  <c r="R11" i="4"/>
  <c r="R12" i="4"/>
  <c r="R13" i="4"/>
  <c r="R14" i="4"/>
  <c r="R15" i="4"/>
  <c r="S15" i="4" s="1"/>
  <c r="R16" i="4"/>
  <c r="R17" i="4"/>
  <c r="R18" i="4"/>
  <c r="R19" i="4"/>
  <c r="R20" i="4"/>
  <c r="R21" i="4"/>
  <c r="R22" i="4"/>
  <c r="R23" i="4"/>
  <c r="R24" i="4"/>
  <c r="R25" i="4"/>
  <c r="R26" i="4"/>
  <c r="R27" i="4"/>
  <c r="R28" i="4"/>
  <c r="R29" i="4"/>
  <c r="R30" i="4"/>
  <c r="R31" i="4"/>
  <c r="S31" i="4" s="1"/>
  <c r="R32" i="4"/>
  <c r="R33" i="4"/>
  <c r="R34" i="4"/>
  <c r="R35" i="4"/>
  <c r="R36" i="4"/>
  <c r="R37" i="4"/>
  <c r="R38" i="4"/>
  <c r="R39" i="4"/>
  <c r="R40" i="4"/>
  <c r="R41" i="4"/>
  <c r="R42" i="4"/>
  <c r="R43" i="4"/>
  <c r="R44" i="4"/>
  <c r="R45" i="4"/>
  <c r="R46" i="4"/>
  <c r="R47" i="4"/>
  <c r="R48" i="4"/>
  <c r="R49" i="4"/>
  <c r="R50" i="4"/>
  <c r="R51" i="4"/>
  <c r="R52" i="4"/>
  <c r="R53" i="4"/>
  <c r="R54" i="4"/>
  <c r="S54" i="4" s="1"/>
  <c r="R55" i="4"/>
  <c r="R56" i="4"/>
  <c r="S56" i="4" s="1"/>
  <c r="R57" i="4"/>
  <c r="R58" i="4"/>
  <c r="S58" i="4" s="1"/>
  <c r="R59" i="4"/>
  <c r="R60" i="4"/>
  <c r="S60" i="4" s="1"/>
  <c r="R61" i="4"/>
  <c r="R62" i="4"/>
  <c r="S62" i="4" s="1"/>
  <c r="R63" i="4"/>
  <c r="R64" i="4"/>
  <c r="S64" i="4" s="1"/>
  <c r="R65" i="4"/>
  <c r="R66" i="4"/>
  <c r="S66" i="4" s="1"/>
  <c r="R67" i="4"/>
  <c r="R68" i="4"/>
  <c r="S68" i="4" s="1"/>
  <c r="R69" i="4"/>
  <c r="R70" i="4"/>
  <c r="S70" i="4" s="1"/>
  <c r="R71" i="4"/>
  <c r="R72" i="4"/>
  <c r="S72" i="4" s="1"/>
  <c r="R73" i="4"/>
  <c r="R74" i="4"/>
  <c r="S74" i="4" s="1"/>
  <c r="R75" i="4"/>
  <c r="S75" i="4" s="1"/>
  <c r="R76" i="4"/>
  <c r="R77" i="4"/>
  <c r="R78" i="4"/>
  <c r="R79" i="4"/>
  <c r="R80" i="4"/>
  <c r="R81" i="4"/>
  <c r="R82" i="4"/>
  <c r="R83" i="4"/>
  <c r="R84" i="4"/>
  <c r="R85" i="4"/>
  <c r="R86" i="4"/>
  <c r="R87" i="4"/>
  <c r="R88" i="4"/>
  <c r="R89" i="4"/>
  <c r="R90" i="4"/>
  <c r="R91" i="4"/>
  <c r="R92" i="4"/>
  <c r="R93" i="4"/>
  <c r="R94" i="4"/>
  <c r="R95" i="4"/>
  <c r="R96" i="4"/>
  <c r="R97" i="4"/>
  <c r="S97" i="4" s="1"/>
  <c r="R98" i="4"/>
  <c r="R99" i="4"/>
  <c r="S99" i="4" s="1"/>
  <c r="R100" i="4"/>
  <c r="R101" i="4"/>
  <c r="S101" i="4" s="1"/>
  <c r="R102" i="4"/>
  <c r="R103" i="4"/>
  <c r="S103" i="4" s="1"/>
  <c r="R104" i="4"/>
  <c r="R105" i="4"/>
  <c r="S105" i="4" s="1"/>
  <c r="R106" i="4"/>
  <c r="R107" i="4"/>
  <c r="S107" i="4" s="1"/>
  <c r="R108" i="4"/>
  <c r="V10" i="4"/>
  <c r="V11" i="4"/>
  <c r="V12" i="4"/>
  <c r="V13" i="4"/>
  <c r="V14" i="4"/>
  <c r="V15" i="4"/>
  <c r="V16" i="4"/>
  <c r="V17" i="4"/>
  <c r="V18" i="4"/>
  <c r="V19" i="4"/>
  <c r="V20" i="4"/>
  <c r="V21" i="4"/>
  <c r="V22" i="4"/>
  <c r="V23" i="4"/>
  <c r="V24" i="4"/>
  <c r="V25" i="4"/>
  <c r="V26" i="4"/>
  <c r="V27" i="4"/>
  <c r="V28" i="4"/>
  <c r="V29" i="4"/>
  <c r="V30" i="4"/>
  <c r="V31" i="4"/>
  <c r="V32" i="4"/>
  <c r="V33" i="4"/>
  <c r="V34" i="4"/>
  <c r="V35" i="4"/>
  <c r="V36" i="4"/>
  <c r="V37" i="4"/>
  <c r="V38" i="4"/>
  <c r="V39" i="4"/>
  <c r="V40" i="4"/>
  <c r="V41" i="4"/>
  <c r="V42" i="4"/>
  <c r="V43" i="4"/>
  <c r="V44" i="4"/>
  <c r="V45" i="4"/>
  <c r="V46" i="4"/>
  <c r="V47" i="4"/>
  <c r="V48" i="4"/>
  <c r="V49" i="4"/>
  <c r="V50" i="4"/>
  <c r="V51" i="4"/>
  <c r="V52" i="4"/>
  <c r="W52" i="4" s="1"/>
  <c r="V53" i="4"/>
  <c r="W53" i="4" s="1"/>
  <c r="V54" i="4"/>
  <c r="W54" i="4" s="1"/>
  <c r="V55" i="4"/>
  <c r="W55" i="4" s="1"/>
  <c r="V56" i="4"/>
  <c r="W56" i="4" s="1"/>
  <c r="V57" i="4"/>
  <c r="W57" i="4" s="1"/>
  <c r="V58" i="4"/>
  <c r="W58" i="4" s="1"/>
  <c r="V59" i="4"/>
  <c r="W59" i="4" s="1"/>
  <c r="V60" i="4"/>
  <c r="W60" i="4" s="1"/>
  <c r="V61" i="4"/>
  <c r="W61" i="4" s="1"/>
  <c r="V62" i="4"/>
  <c r="W62" i="4" s="1"/>
  <c r="V63" i="4"/>
  <c r="W63" i="4" s="1"/>
  <c r="V64" i="4"/>
  <c r="W64" i="4" s="1"/>
  <c r="V65" i="4"/>
  <c r="W65" i="4" s="1"/>
  <c r="V66" i="4"/>
  <c r="W66" i="4" s="1"/>
  <c r="V67" i="4"/>
  <c r="W67" i="4" s="1"/>
  <c r="V68" i="4"/>
  <c r="W68" i="4" s="1"/>
  <c r="V69" i="4"/>
  <c r="W69" i="4" s="1"/>
  <c r="V70" i="4"/>
  <c r="W70" i="4" s="1"/>
  <c r="V71" i="4"/>
  <c r="W71" i="4" s="1"/>
  <c r="V72" i="4"/>
  <c r="W72" i="4" s="1"/>
  <c r="V73" i="4"/>
  <c r="W73" i="4" s="1"/>
  <c r="V74" i="4"/>
  <c r="W74" i="4" s="1"/>
  <c r="V75" i="4"/>
  <c r="W75" i="4" s="1"/>
  <c r="V76" i="4"/>
  <c r="W76" i="4" s="1"/>
  <c r="V77" i="4"/>
  <c r="W77" i="4" s="1"/>
  <c r="V78" i="4"/>
  <c r="W78" i="4" s="1"/>
  <c r="V79" i="4"/>
  <c r="W79" i="4" s="1"/>
  <c r="V80" i="4"/>
  <c r="W80" i="4" s="1"/>
  <c r="V81" i="4"/>
  <c r="W81" i="4" s="1"/>
  <c r="V82" i="4"/>
  <c r="W82" i="4" s="1"/>
  <c r="V83" i="4"/>
  <c r="W83" i="4" s="1"/>
  <c r="V84" i="4"/>
  <c r="W84" i="4" s="1"/>
  <c r="V85" i="4"/>
  <c r="W85" i="4" s="1"/>
  <c r="V86" i="4"/>
  <c r="W86" i="4" s="1"/>
  <c r="V87" i="4"/>
  <c r="W87" i="4" s="1"/>
  <c r="V88" i="4"/>
  <c r="W88" i="4" s="1"/>
  <c r="V89" i="4"/>
  <c r="W89" i="4" s="1"/>
  <c r="V90" i="4"/>
  <c r="W90" i="4" s="1"/>
  <c r="V91" i="4"/>
  <c r="W91" i="4" s="1"/>
  <c r="V92" i="4"/>
  <c r="W92" i="4" s="1"/>
  <c r="V93" i="4"/>
  <c r="W93" i="4" s="1"/>
  <c r="V94" i="4"/>
  <c r="W94" i="4" s="1"/>
  <c r="V95" i="4"/>
  <c r="W95" i="4" s="1"/>
  <c r="V96" i="4"/>
  <c r="W96" i="4" s="1"/>
  <c r="V97" i="4"/>
  <c r="W97" i="4" s="1"/>
  <c r="V98" i="4"/>
  <c r="W98" i="4" s="1"/>
  <c r="V99" i="4"/>
  <c r="W99" i="4" s="1"/>
  <c r="V100" i="4"/>
  <c r="W100" i="4" s="1"/>
  <c r="V101" i="4"/>
  <c r="W101" i="4" s="1"/>
  <c r="V102" i="4"/>
  <c r="W102" i="4" s="1"/>
  <c r="V103" i="4"/>
  <c r="W103" i="4" s="1"/>
  <c r="V104" i="4"/>
  <c r="W104" i="4" s="1"/>
  <c r="V105" i="4"/>
  <c r="W105" i="4" s="1"/>
  <c r="V106" i="4"/>
  <c r="W106" i="4" s="1"/>
  <c r="V107" i="4"/>
  <c r="W107" i="4" s="1"/>
  <c r="V108" i="4"/>
  <c r="W108" i="4" s="1"/>
  <c r="V9" i="4"/>
  <c r="W9" i="4" s="1"/>
  <c r="P7" i="1"/>
  <c r="P8" i="1" s="1"/>
  <c r="C11" i="1" s="1"/>
  <c r="M7" i="1"/>
  <c r="M8" i="1" s="1"/>
  <c r="C10" i="1" s="1"/>
  <c r="P6" i="1"/>
  <c r="M6" i="1"/>
  <c r="S16" i="4" s="1"/>
  <c r="I7" i="1"/>
  <c r="AA47" i="4"/>
  <c r="AE108" i="4"/>
  <c r="V6" i="4"/>
  <c r="R6" i="4"/>
  <c r="S95" i="4"/>
  <c r="F7" i="4" l="1"/>
  <c r="AE111" i="4" a="1"/>
  <c r="AE120" i="4" s="1"/>
  <c r="G7" i="4"/>
  <c r="E6" i="4"/>
  <c r="H7" i="4"/>
  <c r="AK105" i="4"/>
  <c r="AK54" i="4"/>
  <c r="AK64" i="4"/>
  <c r="AK70" i="4"/>
  <c r="AA111" i="4" a="1"/>
  <c r="K6" i="4"/>
  <c r="D6" i="4"/>
  <c r="G8" i="4"/>
  <c r="I8" i="4"/>
  <c r="F8" i="4"/>
  <c r="E8" i="4"/>
  <c r="D8" i="4"/>
  <c r="J8" i="4"/>
  <c r="AE112" i="4"/>
  <c r="C6" i="4"/>
  <c r="E7" i="4"/>
  <c r="AK68" i="4"/>
  <c r="AK66" i="4"/>
  <c r="AK60" i="4"/>
  <c r="AK58" i="4"/>
  <c r="C12" i="1"/>
  <c r="I9" i="1" s="1"/>
  <c r="AE121" i="4"/>
  <c r="AE111" i="4"/>
  <c r="F6" i="4"/>
  <c r="I6" i="4"/>
  <c r="J6" i="4"/>
  <c r="H6" i="4"/>
  <c r="G6" i="4"/>
  <c r="AK74" i="4"/>
  <c r="AK72" i="4"/>
  <c r="AK62" i="4"/>
  <c r="AK56" i="4"/>
  <c r="K7" i="4"/>
  <c r="C7" i="4"/>
  <c r="D7" i="4"/>
  <c r="I7" i="4"/>
  <c r="J7" i="4"/>
  <c r="H8" i="4"/>
  <c r="C8" i="4"/>
  <c r="K8" i="4"/>
  <c r="AI111" i="4" a="1"/>
  <c r="AI117" i="4" s="1"/>
  <c r="AK107" i="4"/>
  <c r="AK103" i="4"/>
  <c r="AK101" i="4"/>
  <c r="AK99" i="4"/>
  <c r="AK97" i="4"/>
  <c r="AK95" i="4"/>
  <c r="AK75" i="4"/>
  <c r="AI118" i="4"/>
  <c r="W51" i="4"/>
  <c r="W49" i="4"/>
  <c r="W47" i="4"/>
  <c r="W45" i="4"/>
  <c r="W43" i="4"/>
  <c r="W41" i="4"/>
  <c r="W39" i="4"/>
  <c r="W37" i="4"/>
  <c r="W35" i="4"/>
  <c r="W33" i="4"/>
  <c r="W31" i="4"/>
  <c r="AK31" i="4" s="1"/>
  <c r="W29" i="4"/>
  <c r="W27" i="4"/>
  <c r="W25" i="4"/>
  <c r="W23" i="4"/>
  <c r="W21" i="4"/>
  <c r="W19" i="4"/>
  <c r="W17" i="4"/>
  <c r="W15" i="4"/>
  <c r="AK15" i="4" s="1"/>
  <c r="W13" i="4"/>
  <c r="W11" i="4"/>
  <c r="S108" i="4"/>
  <c r="AK108" i="4" s="1"/>
  <c r="S106" i="4"/>
  <c r="AK106" i="4" s="1"/>
  <c r="S104" i="4"/>
  <c r="AK104" i="4" s="1"/>
  <c r="S102" i="4"/>
  <c r="AK102" i="4" s="1"/>
  <c r="S100" i="4"/>
  <c r="AK100" i="4" s="1"/>
  <c r="S98" i="4"/>
  <c r="AK98" i="4" s="1"/>
  <c r="S96" i="4"/>
  <c r="AK96" i="4" s="1"/>
  <c r="S94" i="4"/>
  <c r="AK94" i="4" s="1"/>
  <c r="S93" i="4"/>
  <c r="AK93" i="4" s="1"/>
  <c r="S92" i="4"/>
  <c r="AK92" i="4" s="1"/>
  <c r="S91" i="4"/>
  <c r="AK91" i="4" s="1"/>
  <c r="S90" i="4"/>
  <c r="AK90" i="4" s="1"/>
  <c r="S89" i="4"/>
  <c r="AK89" i="4" s="1"/>
  <c r="S88" i="4"/>
  <c r="AK88" i="4" s="1"/>
  <c r="S87" i="4"/>
  <c r="AK87" i="4" s="1"/>
  <c r="S86" i="4"/>
  <c r="AK86" i="4" s="1"/>
  <c r="S85" i="4"/>
  <c r="AK85" i="4" s="1"/>
  <c r="S84" i="4"/>
  <c r="AK84" i="4" s="1"/>
  <c r="S83" i="4"/>
  <c r="AK83" i="4" s="1"/>
  <c r="S82" i="4"/>
  <c r="AK82" i="4" s="1"/>
  <c r="S81" i="4"/>
  <c r="AK81" i="4" s="1"/>
  <c r="S80" i="4"/>
  <c r="AK80" i="4" s="1"/>
  <c r="S79" i="4"/>
  <c r="AK79" i="4" s="1"/>
  <c r="S78" i="4"/>
  <c r="AK78" i="4" s="1"/>
  <c r="S77" i="4"/>
  <c r="AK77" i="4" s="1"/>
  <c r="S76" i="4"/>
  <c r="AK76" i="4" s="1"/>
  <c r="S73" i="4"/>
  <c r="AK73" i="4" s="1"/>
  <c r="S71" i="4"/>
  <c r="AK71" i="4" s="1"/>
  <c r="S69" i="4"/>
  <c r="AK69" i="4" s="1"/>
  <c r="S67" i="4"/>
  <c r="AK67" i="4" s="1"/>
  <c r="S65" i="4"/>
  <c r="AK65" i="4" s="1"/>
  <c r="S63" i="4"/>
  <c r="AK63" i="4" s="1"/>
  <c r="S61" i="4"/>
  <c r="AK61" i="4" s="1"/>
  <c r="S59" i="4"/>
  <c r="AK59" i="4" s="1"/>
  <c r="S57" i="4"/>
  <c r="AK57" i="4" s="1"/>
  <c r="S55" i="4"/>
  <c r="AK55" i="4" s="1"/>
  <c r="S53" i="4"/>
  <c r="AK53" i="4" s="1"/>
  <c r="S51" i="4"/>
  <c r="S49" i="4"/>
  <c r="AK49" i="4" s="1"/>
  <c r="S47" i="4"/>
  <c r="AK47" i="4" s="1"/>
  <c r="S45" i="4"/>
  <c r="AK45" i="4" s="1"/>
  <c r="S43" i="4"/>
  <c r="S41" i="4"/>
  <c r="AK41" i="4" s="1"/>
  <c r="S39" i="4"/>
  <c r="AK39" i="4" s="1"/>
  <c r="S37" i="4"/>
  <c r="AK37" i="4" s="1"/>
  <c r="S35" i="4"/>
  <c r="S33" i="4"/>
  <c r="AK33" i="4" s="1"/>
  <c r="S14" i="4"/>
  <c r="S12" i="4"/>
  <c r="S10" i="4"/>
  <c r="W50" i="4"/>
  <c r="W48" i="4"/>
  <c r="W46" i="4"/>
  <c r="W44" i="4"/>
  <c r="W42" i="4"/>
  <c r="W40" i="4"/>
  <c r="W38" i="4"/>
  <c r="W36" i="4"/>
  <c r="W34" i="4"/>
  <c r="W32" i="4"/>
  <c r="W30" i="4"/>
  <c r="W28" i="4"/>
  <c r="W26" i="4"/>
  <c r="W24" i="4"/>
  <c r="W22" i="4"/>
  <c r="W20" i="4"/>
  <c r="W18" i="4"/>
  <c r="W16" i="4"/>
  <c r="AK16" i="4" s="1"/>
  <c r="W14" i="4"/>
  <c r="W12" i="4"/>
  <c r="W10" i="4"/>
  <c r="S52" i="4"/>
  <c r="AK52" i="4" s="1"/>
  <c r="S50" i="4"/>
  <c r="S48" i="4"/>
  <c r="S46" i="4"/>
  <c r="S44" i="4"/>
  <c r="S42" i="4"/>
  <c r="S40" i="4"/>
  <c r="S38" i="4"/>
  <c r="S36" i="4"/>
  <c r="S34" i="4"/>
  <c r="AK34" i="4" s="1"/>
  <c r="S32" i="4"/>
  <c r="S30" i="4"/>
  <c r="S29" i="4"/>
  <c r="S28" i="4"/>
  <c r="S27" i="4"/>
  <c r="AK27" i="4" s="1"/>
  <c r="S26" i="4"/>
  <c r="AK26" i="4" s="1"/>
  <c r="S25" i="4"/>
  <c r="S24" i="4"/>
  <c r="S23" i="4"/>
  <c r="AK23" i="4" s="1"/>
  <c r="S22" i="4"/>
  <c r="S21" i="4"/>
  <c r="S20" i="4"/>
  <c r="S19" i="4"/>
  <c r="AK19" i="4" s="1"/>
  <c r="S18" i="4"/>
  <c r="AK18" i="4" s="1"/>
  <c r="S17" i="4"/>
  <c r="S13" i="4"/>
  <c r="AK13" i="4" s="1"/>
  <c r="S11" i="4"/>
  <c r="AK11" i="4" s="1"/>
  <c r="S9" i="4"/>
  <c r="AK17" i="4" l="1"/>
  <c r="AK21" i="4"/>
  <c r="AK25" i="4"/>
  <c r="AK29" i="4"/>
  <c r="AE114" i="4"/>
  <c r="AE118" i="4"/>
  <c r="AE117" i="4"/>
  <c r="AK36" i="4"/>
  <c r="AK44" i="4"/>
  <c r="AK22" i="4"/>
  <c r="AK30" i="4"/>
  <c r="AK38" i="4"/>
  <c r="AK46" i="4"/>
  <c r="AK40" i="4"/>
  <c r="AK35" i="4"/>
  <c r="AK51" i="4"/>
  <c r="AK42" i="4"/>
  <c r="AK50" i="4"/>
  <c r="AE116" i="4"/>
  <c r="AK32" i="4"/>
  <c r="AK48" i="4"/>
  <c r="AK43" i="4"/>
  <c r="AK20" i="4"/>
  <c r="AK24" i="4"/>
  <c r="AK28" i="4"/>
  <c r="G5" i="4"/>
  <c r="AI116" i="4"/>
  <c r="AE119" i="4"/>
  <c r="AE113" i="4"/>
  <c r="AE115" i="4"/>
  <c r="AE122" i="4"/>
  <c r="AE123" i="4"/>
  <c r="AA119" i="4"/>
  <c r="AA113" i="4"/>
  <c r="AA112" i="4"/>
  <c r="AA115" i="4"/>
  <c r="AA118" i="4"/>
  <c r="AA117" i="4"/>
  <c r="AA120" i="4"/>
  <c r="AA111" i="4"/>
  <c r="AA114" i="4"/>
  <c r="AA116" i="4"/>
  <c r="AK12" i="4"/>
  <c r="AI115" i="4"/>
  <c r="AI112" i="4"/>
  <c r="AI114" i="4"/>
  <c r="AI111" i="4"/>
  <c r="AI113" i="4"/>
  <c r="I4" i="4"/>
  <c r="C4" i="4"/>
  <c r="J4" i="4"/>
  <c r="S111" i="4" a="1"/>
  <c r="AK9" i="4"/>
  <c r="H4" i="4"/>
  <c r="F4" i="4"/>
  <c r="K4" i="4"/>
  <c r="E4" i="4"/>
  <c r="G4" i="4"/>
  <c r="D4" i="4"/>
  <c r="AK10" i="4"/>
  <c r="AK14" i="4"/>
  <c r="K5" i="4"/>
  <c r="I5" i="4"/>
  <c r="C5" i="4"/>
  <c r="F5" i="4"/>
  <c r="E5" i="4"/>
  <c r="D5" i="4"/>
  <c r="J5" i="4"/>
  <c r="W111" i="4" a="1"/>
  <c r="H5" i="4"/>
  <c r="AE128" i="4" l="1"/>
  <c r="AI128" i="4"/>
  <c r="AA128" i="4"/>
  <c r="S115" i="4"/>
  <c r="S111" i="4"/>
  <c r="S112" i="4"/>
  <c r="S113" i="4"/>
  <c r="S114" i="4"/>
  <c r="S117" i="4"/>
  <c r="S116" i="4"/>
  <c r="W113" i="4"/>
  <c r="W118" i="4"/>
  <c r="W111" i="4"/>
  <c r="W119" i="4"/>
  <c r="W115" i="4"/>
  <c r="W114" i="4"/>
  <c r="W116" i="4"/>
  <c r="W120" i="4"/>
  <c r="W112" i="4"/>
  <c r="W117" i="4"/>
  <c r="K9" i="4"/>
  <c r="C9" i="4"/>
  <c r="D9" i="4"/>
  <c r="I9" i="4"/>
  <c r="J9" i="4"/>
  <c r="G9" i="4"/>
  <c r="H9" i="4"/>
  <c r="AM111" i="4" a="1"/>
  <c r="F9" i="4"/>
  <c r="E9" i="4"/>
  <c r="W128" i="4" l="1"/>
  <c r="S128" i="4"/>
  <c r="AM117" i="4"/>
  <c r="AM116" i="4"/>
  <c r="AM115" i="4"/>
  <c r="AM119" i="4"/>
  <c r="AM113" i="4"/>
  <c r="AM111" i="4"/>
  <c r="AM114" i="4"/>
  <c r="AM112" i="4"/>
  <c r="AM118" i="4"/>
  <c r="AM128" i="4" l="1"/>
</calcChain>
</file>

<file path=xl/comments1.xml><?xml version="1.0" encoding="utf-8"?>
<comments xmlns="http://schemas.openxmlformats.org/spreadsheetml/2006/main">
  <authors>
    <author>SBA</author>
  </authors>
  <commentList>
    <comment ref="F4" authorId="0">
      <text>
        <r>
          <rPr>
            <sz val="8"/>
            <color indexed="81"/>
            <rFont val="Tahoma"/>
            <family val="2"/>
          </rPr>
          <t xml:space="preserve">Normal distribution. A somewhat volatile stock. For the last 6 months,  </t>
        </r>
        <r>
          <rPr>
            <sz val="9"/>
            <color indexed="81"/>
            <rFont val="Symbol"/>
            <family val="1"/>
            <charset val="2"/>
          </rPr>
          <t>m</t>
        </r>
        <r>
          <rPr>
            <sz val="8"/>
            <color indexed="81"/>
            <rFont val="Tahoma"/>
            <family val="2"/>
          </rPr>
          <t xml:space="preserve"> = $15.38 and </t>
        </r>
        <r>
          <rPr>
            <sz val="9"/>
            <color indexed="81"/>
            <rFont val="Symbol"/>
            <family val="1"/>
            <charset val="2"/>
          </rPr>
          <t>s</t>
        </r>
        <r>
          <rPr>
            <sz val="8"/>
            <color indexed="81"/>
            <rFont val="Tahoma"/>
            <family val="2"/>
          </rPr>
          <t xml:space="preserve"> = $3.15.</t>
        </r>
      </text>
    </comment>
    <comment ref="F5" authorId="0">
      <text>
        <r>
          <rPr>
            <sz val="8"/>
            <color indexed="81"/>
            <rFont val="Tahoma"/>
            <family val="2"/>
          </rPr>
          <t xml:space="preserve">Normal distribution. A moderately stable stock. For the last 6 months,  </t>
        </r>
        <r>
          <rPr>
            <sz val="9"/>
            <color indexed="81"/>
            <rFont val="Symbol"/>
            <family val="1"/>
            <charset val="2"/>
          </rPr>
          <t>m</t>
        </r>
        <r>
          <rPr>
            <sz val="8"/>
            <color indexed="81"/>
            <rFont val="Tahoma"/>
            <family val="2"/>
          </rPr>
          <t xml:space="preserve"> = $26.87 and </t>
        </r>
        <r>
          <rPr>
            <sz val="9"/>
            <color indexed="81"/>
            <rFont val="Symbol"/>
            <family val="1"/>
            <charset val="2"/>
          </rPr>
          <t>s</t>
        </r>
        <r>
          <rPr>
            <sz val="8"/>
            <color indexed="81"/>
            <rFont val="Tahoma"/>
            <family val="2"/>
          </rPr>
          <t xml:space="preserve"> = $2.02.</t>
        </r>
      </text>
    </comment>
    <comment ref="F6" authorId="0">
      <text>
        <r>
          <rPr>
            <sz val="8"/>
            <color indexed="81"/>
            <rFont val="Tahoma"/>
            <family val="2"/>
          </rPr>
          <t xml:space="preserve">Normal distribution. A somewhat stable stock. For the last 6 months, </t>
        </r>
        <r>
          <rPr>
            <sz val="9"/>
            <color indexed="81"/>
            <rFont val="Symbol"/>
            <family val="1"/>
            <charset val="2"/>
          </rPr>
          <t>m</t>
        </r>
        <r>
          <rPr>
            <sz val="8"/>
            <color indexed="81"/>
            <rFont val="Tahoma"/>
            <family val="2"/>
          </rPr>
          <t xml:space="preserve"> = 3.56 and </t>
        </r>
        <r>
          <rPr>
            <sz val="9"/>
            <color indexed="81"/>
            <rFont val="Symbol"/>
            <family val="1"/>
            <charset val="2"/>
          </rPr>
          <t>s</t>
        </r>
        <r>
          <rPr>
            <sz val="8"/>
            <color indexed="81"/>
            <rFont val="Tahoma"/>
            <family val="2"/>
          </rPr>
          <t xml:space="preserve"> = 0.26.</t>
        </r>
      </text>
    </comment>
    <comment ref="I9" authorId="0">
      <text>
        <r>
          <rPr>
            <sz val="8"/>
            <color indexed="81"/>
            <rFont val="Tahoma"/>
            <family val="2"/>
          </rPr>
          <t>Net worth is a stochastic variable that varies with Bob's asset values.</t>
        </r>
      </text>
    </comment>
    <comment ref="C10" authorId="0">
      <text>
        <r>
          <rPr>
            <sz val="8"/>
            <color indexed="81"/>
            <rFont val="Tahoma"/>
            <family val="2"/>
          </rPr>
          <t>Trangular distribution T(8000, 10000, 15000). Market price could as high as $15,000 if he finds the right buyer, but could be much lower.</t>
        </r>
      </text>
    </comment>
    <comment ref="C11" authorId="0">
      <text>
        <r>
          <rPr>
            <sz val="8"/>
            <color indexed="81"/>
            <rFont val="Tahoma"/>
            <family val="2"/>
          </rPr>
          <t>Triangular distribution T(0, 50, 1000).  If he finds the right buyer, he could get $1,000, but that is not very likely.</t>
        </r>
      </text>
    </comment>
  </commentList>
</comments>
</file>

<file path=xl/sharedStrings.xml><?xml version="1.0" encoding="utf-8"?>
<sst xmlns="http://schemas.openxmlformats.org/spreadsheetml/2006/main" count="132" uniqueCount="51">
  <si>
    <t>Stock</t>
  </si>
  <si>
    <t>Assets</t>
  </si>
  <si>
    <t>Checking account</t>
  </si>
  <si>
    <t>Savings account</t>
  </si>
  <si>
    <t>Garland Corp</t>
  </si>
  <si>
    <t>Student loans</t>
  </si>
  <si>
    <t>Credit union loans</t>
  </si>
  <si>
    <t>VISA balance</t>
  </si>
  <si>
    <t>Net Worth</t>
  </si>
  <si>
    <t>Oxnard Petro</t>
  </si>
  <si>
    <t>Shares</t>
  </si>
  <si>
    <t>Price</t>
  </si>
  <si>
    <t>Value</t>
  </si>
  <si>
    <t>Total assets</t>
  </si>
  <si>
    <t>ScamCo E-Trade</t>
  </si>
  <si>
    <t>Debts</t>
  </si>
  <si>
    <t>Total debt</t>
  </si>
  <si>
    <t>Beer can collection</t>
  </si>
  <si>
    <t>1996 Mustang</t>
  </si>
  <si>
    <t>Mustang</t>
  </si>
  <si>
    <t>Beer Cans</t>
  </si>
  <si>
    <t>Min</t>
  </si>
  <si>
    <t>Max</t>
  </si>
  <si>
    <t>Mode</t>
  </si>
  <si>
    <t>Obs</t>
  </si>
  <si>
    <t>Rand #</t>
  </si>
  <si>
    <t>From</t>
  </si>
  <si>
    <t>To</t>
  </si>
  <si>
    <t>Freq</t>
  </si>
  <si>
    <t>Total</t>
  </si>
  <si>
    <t>Mean</t>
  </si>
  <si>
    <t>S.D.</t>
  </si>
  <si>
    <t>Garland</t>
  </si>
  <si>
    <t>Z-Value</t>
  </si>
  <si>
    <t>Oxnard</t>
  </si>
  <si>
    <t>Scamco</t>
  </si>
  <si>
    <t>ScamCo</t>
  </si>
  <si>
    <t>G</t>
  </si>
  <si>
    <t>X</t>
  </si>
  <si>
    <t>Input variable</t>
  </si>
  <si>
    <t>Output variable</t>
  </si>
  <si>
    <t>Key:</t>
  </si>
  <si>
    <t>Today's price</t>
  </si>
  <si>
    <t>Output</t>
  </si>
  <si>
    <t>Bob's overall</t>
  </si>
  <si>
    <t>net worth</t>
  </si>
  <si>
    <t>Triangular Distribution Characteristics</t>
  </si>
  <si>
    <t>Normal Distribution Characteristics</t>
  </si>
  <si>
    <t>Case #1: Bob's Stochastic Net Worth</t>
  </si>
  <si>
    <t>Case #1: 100 Iterations of Bob's Net Worth</t>
  </si>
  <si>
    <t>Color Key:</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</si>
</sst>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
    <numFmt numFmtId="165" formatCode="&quot;$&quot;#,##0;\-&quot;$&quot;#,##0"/>
    <numFmt numFmtId="166" formatCode="0.00000"/>
    <numFmt numFmtId="167" formatCode="0.0"/>
  </numFmts>
  <fonts count="15" x14ac:knownFonts="1">
    <font>
      <sz val="10"/>
      <name val="Arial"/>
    </font>
    <font>
      <sz val="10"/>
      <name val="Arial"/>
      <family val="2"/>
    </font>
    <font>
      <i/>
      <sz val="10"/>
      <name val="Arial"/>
      <family val="2"/>
    </font>
    <font>
      <sz val="10"/>
      <name val="Arial"/>
      <family val="2"/>
    </font>
    <font>
      <b/>
      <i/>
      <sz val="10"/>
      <name val="Arial"/>
      <family val="2"/>
    </font>
    <font>
      <sz val="8"/>
      <color indexed="81"/>
      <name val="Tahoma"/>
      <family val="2"/>
    </font>
    <font>
      <sz val="10"/>
      <color indexed="9"/>
      <name val="Arial"/>
      <family val="2"/>
    </font>
    <font>
      <sz val="10"/>
      <color indexed="46"/>
      <name val="Arial"/>
      <family val="2"/>
    </font>
    <font>
      <sz val="9"/>
      <color indexed="81"/>
      <name val="Symbol"/>
      <family val="1"/>
      <charset val="2"/>
    </font>
    <font>
      <b/>
      <i/>
      <sz val="10"/>
      <color theme="4" tint="-0.249977111117893"/>
      <name val="Arial"/>
      <family val="2"/>
    </font>
    <font>
      <b/>
      <i/>
      <sz val="12"/>
      <color theme="8" tint="-0.499984740745262"/>
      <name val="Arial"/>
      <family val="2"/>
    </font>
    <font>
      <sz val="10"/>
      <color rgb="FFFFFF00"/>
      <name val="Arial"/>
      <family val="2"/>
    </font>
    <font>
      <b/>
      <i/>
      <sz val="10"/>
      <color rgb="FFFFFF00"/>
      <name val="Arial"/>
      <family val="2"/>
    </font>
    <font>
      <b/>
      <i/>
      <sz val="10"/>
      <color theme="8" tint="-0.499984740745262"/>
      <name val="Arial"/>
      <family val="2"/>
    </font>
    <font>
      <b/>
      <i/>
      <sz val="10"/>
      <color theme="0"/>
      <name val="Arial"/>
      <family val="2"/>
    </font>
  </fonts>
  <fills count="8">
    <fill>
      <patternFill patternType="none"/>
    </fill>
    <fill>
      <patternFill patternType="gray125"/>
    </fill>
    <fill>
      <patternFill patternType="solid">
        <fgColor indexed="46"/>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theme="9" tint="-0.249977111117893"/>
        <bgColor indexed="64"/>
      </patternFill>
    </fill>
    <fill>
      <patternFill patternType="solid">
        <fgColor theme="8" tint="-0.249977111117893"/>
        <bgColor indexed="64"/>
      </patternFill>
    </fill>
  </fills>
  <borders count="10">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88">
    <xf numFmtId="0" fontId="0" fillId="0" borderId="0" xfId="0"/>
    <xf numFmtId="0" fontId="0" fillId="0" borderId="0" xfId="0" applyProtection="1">
      <protection locked="0"/>
    </xf>
    <xf numFmtId="3" fontId="0" fillId="0" borderId="0" xfId="0" applyNumberFormat="1" applyProtection="1">
      <protection locked="0"/>
    </xf>
    <xf numFmtId="0" fontId="0" fillId="0" borderId="0" xfId="0" applyAlignment="1" applyProtection="1">
      <alignment horizontal="center"/>
      <protection locked="0"/>
    </xf>
    <xf numFmtId="0" fontId="0" fillId="0" borderId="0" xfId="0" applyAlignment="1" applyProtection="1">
      <alignment horizontal="right"/>
      <protection locked="0"/>
    </xf>
    <xf numFmtId="0" fontId="3" fillId="0" borderId="0" xfId="0" applyFont="1" applyAlignment="1" applyProtection="1">
      <alignment horizontal="right"/>
      <protection locked="0"/>
    </xf>
    <xf numFmtId="0" fontId="3" fillId="0" borderId="0" xfId="0" applyFont="1" applyProtection="1">
      <protection locked="0"/>
    </xf>
    <xf numFmtId="0" fontId="0" fillId="2" borderId="1" xfId="0" applyFill="1" applyBorder="1" applyAlignment="1" applyProtection="1">
      <alignment horizontal="left"/>
    </xf>
    <xf numFmtId="3" fontId="0" fillId="2" borderId="0" xfId="0" applyNumberFormat="1" applyFill="1" applyBorder="1" applyAlignment="1" applyProtection="1">
      <alignment horizontal="right"/>
    </xf>
    <xf numFmtId="3" fontId="0" fillId="2" borderId="2" xfId="0" applyNumberFormat="1" applyFill="1" applyBorder="1" applyAlignment="1" applyProtection="1">
      <alignment horizontal="right"/>
    </xf>
    <xf numFmtId="1" fontId="0" fillId="2" borderId="0" xfId="0" applyNumberFormat="1" applyFill="1" applyBorder="1" applyAlignment="1" applyProtection="1">
      <alignment horizontal="right"/>
    </xf>
    <xf numFmtId="2" fontId="0" fillId="2" borderId="0" xfId="0" applyNumberFormat="1" applyFill="1" applyBorder="1" applyAlignment="1" applyProtection="1">
      <alignment horizontal="right"/>
    </xf>
    <xf numFmtId="2" fontId="0" fillId="2" borderId="2" xfId="0" applyNumberFormat="1" applyFill="1" applyBorder="1" applyAlignment="1" applyProtection="1">
      <alignment horizontal="right"/>
    </xf>
    <xf numFmtId="2" fontId="3" fillId="2" borderId="0" xfId="0" applyNumberFormat="1" applyFont="1" applyFill="1" applyBorder="1" applyAlignment="1" applyProtection="1">
      <alignment horizontal="right"/>
    </xf>
    <xf numFmtId="0" fontId="0" fillId="0" borderId="0" xfId="0" applyProtection="1"/>
    <xf numFmtId="0" fontId="0" fillId="4" borderId="0" xfId="0" applyFill="1" applyProtection="1"/>
    <xf numFmtId="0" fontId="0" fillId="2" borderId="0" xfId="0" applyFill="1" applyProtection="1"/>
    <xf numFmtId="0" fontId="0" fillId="2" borderId="0" xfId="0" applyFill="1" applyAlignment="1" applyProtection="1">
      <alignment horizontal="center"/>
    </xf>
    <xf numFmtId="0" fontId="0" fillId="4" borderId="0" xfId="0" applyFill="1" applyAlignment="1" applyProtection="1">
      <alignment horizontal="center"/>
    </xf>
    <xf numFmtId="0" fontId="7" fillId="2" borderId="0" xfId="0" applyFont="1" applyFill="1" applyProtection="1"/>
    <xf numFmtId="0" fontId="7" fillId="2" borderId="0" xfId="0" applyFont="1" applyFill="1" applyAlignment="1" applyProtection="1">
      <alignment horizontal="center"/>
    </xf>
    <xf numFmtId="0" fontId="4" fillId="2" borderId="0" xfId="0" applyFont="1" applyFill="1" applyAlignment="1" applyProtection="1">
      <alignment horizontal="center"/>
    </xf>
    <xf numFmtId="0" fontId="0" fillId="4" borderId="0" xfId="0" applyFill="1" applyAlignment="1" applyProtection="1"/>
    <xf numFmtId="0" fontId="0" fillId="0" borderId="0" xfId="0" applyAlignment="1" applyProtection="1">
      <alignment horizontal="center"/>
    </xf>
    <xf numFmtId="166" fontId="0" fillId="0" borderId="0" xfId="0" applyNumberFormat="1" applyAlignment="1" applyProtection="1">
      <alignment horizontal="center"/>
    </xf>
    <xf numFmtId="1" fontId="0" fillId="0" borderId="0" xfId="0" applyNumberFormat="1" applyAlignment="1" applyProtection="1">
      <alignment horizontal="center"/>
    </xf>
    <xf numFmtId="2" fontId="0" fillId="0" borderId="0" xfId="0" applyNumberFormat="1" applyAlignment="1" applyProtection="1">
      <alignment horizontal="center"/>
    </xf>
    <xf numFmtId="2" fontId="0" fillId="0" borderId="0" xfId="0" applyNumberFormat="1" applyProtection="1"/>
    <xf numFmtId="2" fontId="0" fillId="4" borderId="0" xfId="0" applyNumberFormat="1" applyFill="1" applyProtection="1"/>
    <xf numFmtId="3" fontId="0" fillId="0" borderId="0" xfId="0" applyNumberFormat="1" applyAlignment="1" applyProtection="1">
      <alignment horizontal="center"/>
    </xf>
    <xf numFmtId="0" fontId="0" fillId="5" borderId="1" xfId="0" applyFill="1" applyBorder="1" applyProtection="1"/>
    <xf numFmtId="3" fontId="0" fillId="5" borderId="2" xfId="0" applyNumberFormat="1" applyFill="1" applyBorder="1" applyAlignment="1" applyProtection="1">
      <alignment horizontal="right"/>
    </xf>
    <xf numFmtId="0" fontId="6" fillId="5" borderId="1" xfId="0" applyFont="1" applyFill="1" applyBorder="1" applyProtection="1"/>
    <xf numFmtId="164" fontId="6" fillId="5" borderId="2" xfId="0" applyNumberFormat="1" applyFont="1" applyFill="1" applyBorder="1" applyAlignment="1" applyProtection="1">
      <alignment horizontal="right"/>
    </xf>
    <xf numFmtId="166" fontId="6" fillId="5" borderId="2" xfId="0" applyNumberFormat="1" applyFont="1" applyFill="1" applyBorder="1" applyAlignment="1" applyProtection="1">
      <alignment horizontal="right"/>
    </xf>
    <xf numFmtId="0" fontId="0" fillId="5" borderId="3" xfId="0" applyFill="1" applyBorder="1" applyProtection="1"/>
    <xf numFmtId="3" fontId="0" fillId="5" borderId="5" xfId="0" applyNumberFormat="1" applyFill="1" applyBorder="1" applyAlignment="1" applyProtection="1">
      <alignment horizontal="right"/>
    </xf>
    <xf numFmtId="0" fontId="0" fillId="5" borderId="2" xfId="0" applyFill="1" applyBorder="1" applyAlignment="1" applyProtection="1">
      <alignment horizontal="right"/>
    </xf>
    <xf numFmtId="0" fontId="6" fillId="5" borderId="2" xfId="0" applyFont="1" applyFill="1" applyBorder="1" applyAlignment="1" applyProtection="1">
      <alignment horizontal="right"/>
    </xf>
    <xf numFmtId="1" fontId="0" fillId="5" borderId="5" xfId="0" applyNumberFormat="1" applyFill="1" applyBorder="1" applyAlignment="1" applyProtection="1">
      <alignment horizontal="right"/>
    </xf>
    <xf numFmtId="0" fontId="0" fillId="5" borderId="2" xfId="0" applyFill="1" applyBorder="1" applyProtection="1"/>
    <xf numFmtId="0" fontId="6" fillId="5" borderId="2" xfId="0" applyFont="1" applyFill="1" applyBorder="1" applyProtection="1"/>
    <xf numFmtId="2" fontId="0" fillId="5" borderId="5" xfId="0" applyNumberFormat="1" applyFill="1" applyBorder="1" applyProtection="1"/>
    <xf numFmtId="1" fontId="0" fillId="0" borderId="0" xfId="0" applyNumberFormat="1" applyAlignment="1" applyProtection="1">
      <alignment horizontal="right"/>
    </xf>
    <xf numFmtId="3" fontId="0" fillId="0" borderId="0" xfId="0" applyNumberFormat="1" applyProtection="1"/>
    <xf numFmtId="3" fontId="0" fillId="3" borderId="0" xfId="0" applyNumberFormat="1" applyFill="1" applyProtection="1"/>
    <xf numFmtId="0" fontId="2" fillId="0" borderId="0" xfId="0" applyFont="1" applyProtection="1"/>
    <xf numFmtId="9" fontId="0" fillId="2" borderId="0" xfId="1" applyFont="1" applyFill="1" applyProtection="1"/>
    <xf numFmtId="0" fontId="0" fillId="4" borderId="0" xfId="0" applyFill="1" applyProtection="1">
      <protection locked="0"/>
    </xf>
    <xf numFmtId="1" fontId="0" fillId="0" borderId="0" xfId="0" applyNumberFormat="1" applyAlignment="1" applyProtection="1">
      <alignment horizontal="center"/>
      <protection locked="0"/>
    </xf>
    <xf numFmtId="0" fontId="2" fillId="0" borderId="0" xfId="0" applyFont="1" applyAlignment="1" applyProtection="1">
      <alignment horizontal="right"/>
    </xf>
    <xf numFmtId="0" fontId="0" fillId="0" borderId="0" xfId="0" applyAlignment="1" applyProtection="1">
      <alignment horizontal="right"/>
    </xf>
    <xf numFmtId="0" fontId="3" fillId="0" borderId="0" xfId="0" applyFont="1" applyAlignment="1" applyProtection="1">
      <alignment horizontal="right"/>
    </xf>
    <xf numFmtId="167" fontId="3" fillId="0" borderId="0" xfId="0" applyNumberFormat="1" applyFont="1" applyAlignment="1" applyProtection="1">
      <alignment horizontal="right"/>
    </xf>
    <xf numFmtId="0" fontId="3" fillId="0" borderId="0" xfId="0" applyFont="1" applyProtection="1"/>
    <xf numFmtId="167" fontId="3" fillId="0" borderId="0" xfId="0" applyNumberFormat="1" applyFont="1" applyProtection="1"/>
    <xf numFmtId="0" fontId="0" fillId="0" borderId="8" xfId="0" applyBorder="1" applyAlignment="1" applyProtection="1">
      <alignment horizontal="left" indent="1"/>
    </xf>
    <xf numFmtId="3" fontId="0" fillId="0" borderId="9" xfId="0" applyNumberFormat="1" applyBorder="1" applyProtection="1"/>
    <xf numFmtId="0" fontId="0" fillId="0" borderId="1" xfId="0" applyBorder="1" applyAlignment="1" applyProtection="1">
      <alignment horizontal="left" indent="1"/>
    </xf>
    <xf numFmtId="3" fontId="0" fillId="0" borderId="2" xfId="0" applyNumberFormat="1" applyBorder="1" applyProtection="1"/>
    <xf numFmtId="0" fontId="0" fillId="0" borderId="1" xfId="0" applyBorder="1" applyAlignment="1" applyProtection="1">
      <alignment horizontal="left" indent="2"/>
    </xf>
    <xf numFmtId="3" fontId="0" fillId="2" borderId="2" xfId="0" applyNumberFormat="1" applyFill="1" applyBorder="1" applyProtection="1"/>
    <xf numFmtId="0" fontId="0" fillId="0" borderId="3" xfId="0" applyBorder="1" applyAlignment="1" applyProtection="1"/>
    <xf numFmtId="3" fontId="0" fillId="0" borderId="5" xfId="0" applyNumberFormat="1" applyBorder="1" applyProtection="1"/>
    <xf numFmtId="0" fontId="9" fillId="0" borderId="4" xfId="0" applyFont="1" applyFill="1" applyBorder="1" applyProtection="1"/>
    <xf numFmtId="3" fontId="0" fillId="0" borderId="0" xfId="0" applyNumberFormat="1" applyBorder="1" applyProtection="1"/>
    <xf numFmtId="0" fontId="0" fillId="0" borderId="8" xfId="0" applyBorder="1" applyProtection="1"/>
    <xf numFmtId="2" fontId="0" fillId="2" borderId="9" xfId="0" applyNumberFormat="1" applyFill="1" applyBorder="1" applyProtection="1"/>
    <xf numFmtId="0" fontId="0" fillId="0" borderId="1" xfId="0" applyBorder="1" applyProtection="1"/>
    <xf numFmtId="2" fontId="0" fillId="2" borderId="2" xfId="0" applyNumberFormat="1" applyFill="1" applyBorder="1" applyProtection="1"/>
    <xf numFmtId="0" fontId="0" fillId="0" borderId="3" xfId="0" applyBorder="1" applyProtection="1"/>
    <xf numFmtId="2" fontId="0" fillId="2" borderId="5" xfId="0" applyNumberFormat="1" applyFill="1" applyBorder="1" applyProtection="1"/>
    <xf numFmtId="0" fontId="10" fillId="0" borderId="0" xfId="0" applyFont="1" applyProtection="1">
      <protection locked="0"/>
    </xf>
    <xf numFmtId="165" fontId="11" fillId="6" borderId="0" xfId="0" applyNumberFormat="1" applyFont="1" applyFill="1" applyBorder="1" applyProtection="1"/>
    <xf numFmtId="0" fontId="11" fillId="6" borderId="0" xfId="0" applyFont="1" applyFill="1" applyProtection="1"/>
    <xf numFmtId="0" fontId="11" fillId="6" borderId="3" xfId="0" applyFont="1" applyFill="1" applyBorder="1" applyAlignment="1" applyProtection="1">
      <alignment horizontal="left"/>
    </xf>
    <xf numFmtId="3" fontId="11" fillId="6" borderId="4" xfId="0" applyNumberFormat="1" applyFont="1" applyFill="1" applyBorder="1" applyAlignment="1" applyProtection="1">
      <alignment horizontal="right"/>
    </xf>
    <xf numFmtId="3" fontId="11" fillId="6" borderId="5" xfId="0" applyNumberFormat="1" applyFont="1" applyFill="1" applyBorder="1" applyAlignment="1" applyProtection="1">
      <alignment horizontal="right"/>
    </xf>
    <xf numFmtId="0" fontId="11" fillId="6" borderId="0" xfId="0" applyFont="1" applyFill="1" applyAlignment="1" applyProtection="1">
      <alignment horizontal="center"/>
    </xf>
    <xf numFmtId="0" fontId="12" fillId="6" borderId="0" xfId="0" applyFont="1" applyFill="1" applyAlignment="1" applyProtection="1">
      <alignment horizontal="center"/>
    </xf>
    <xf numFmtId="0" fontId="13" fillId="0" borderId="4" xfId="0" applyFont="1" applyFill="1" applyBorder="1" applyAlignment="1" applyProtection="1">
      <alignment horizontal="right"/>
    </xf>
    <xf numFmtId="9" fontId="13" fillId="0" borderId="4" xfId="0" applyNumberFormat="1" applyFont="1" applyFill="1" applyBorder="1" applyAlignment="1" applyProtection="1">
      <alignment horizontal="right"/>
    </xf>
    <xf numFmtId="0" fontId="14" fillId="7" borderId="6" xfId="0" applyFont="1" applyFill="1" applyBorder="1" applyProtection="1"/>
    <xf numFmtId="0" fontId="14" fillId="7" borderId="7" xfId="0" applyFont="1" applyFill="1" applyBorder="1" applyAlignment="1" applyProtection="1">
      <alignment horizontal="right"/>
    </xf>
    <xf numFmtId="0" fontId="14" fillId="7" borderId="6" xfId="0" applyFont="1" applyFill="1" applyBorder="1" applyAlignment="1" applyProtection="1">
      <alignment horizontal="right"/>
    </xf>
    <xf numFmtId="0" fontId="10" fillId="0" borderId="0" xfId="0" applyFont="1" applyProtection="1"/>
    <xf numFmtId="0" fontId="0" fillId="2" borderId="8" xfId="0" applyFill="1" applyBorder="1" applyAlignment="1" applyProtection="1">
      <alignment horizontal="center"/>
    </xf>
    <xf numFmtId="0" fontId="0" fillId="2" borderId="9" xfId="0" applyFill="1" applyBorder="1" applyAlignment="1" applyProtection="1">
      <alignment horizontal="center"/>
    </xf>
  </cellXfs>
  <cellStyles count="2">
    <cellStyle name="Normal" xfId="0" builtinId="0"/>
    <cellStyle name="Percent" xfId="1" builtinId="5"/>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Bob's Net Worth</a:t>
            </a:r>
          </a:p>
        </c:rich>
      </c:tx>
      <c:layout>
        <c:manualLayout>
          <c:xMode val="edge"/>
          <c:yMode val="edge"/>
          <c:x val="0.22069031693618943"/>
          <c:y val="4.4117647058823532E-2"/>
        </c:manualLayout>
      </c:layout>
      <c:overlay val="0"/>
      <c:spPr>
        <a:noFill/>
        <a:ln w="25400">
          <a:noFill/>
        </a:ln>
      </c:spPr>
    </c:title>
    <c:autoTitleDeleted val="0"/>
    <c:plotArea>
      <c:layout>
        <c:manualLayout>
          <c:layoutTarget val="inner"/>
          <c:xMode val="edge"/>
          <c:yMode val="edge"/>
          <c:x val="0.35862189729895372"/>
          <c:y val="0.30392302352856698"/>
          <c:w val="0.54482942089648745"/>
          <c:h val="0.53921826755068336"/>
        </c:manualLayout>
      </c:layout>
      <c:barChart>
        <c:barDir val="col"/>
        <c:grouping val="clustered"/>
        <c:varyColors val="0"/>
        <c:ser>
          <c:idx val="0"/>
          <c:order val="0"/>
          <c:tx>
            <c:strRef>
              <c:f>BalanceSheet!$H$9</c:f>
              <c:strCache>
                <c:ptCount val="1"/>
                <c:pt idx="0">
                  <c:v>Net Worth</c:v>
                </c:pt>
              </c:strCache>
            </c:strRef>
          </c:tx>
          <c:spPr>
            <a:solidFill>
              <a:srgbClr val="FFFF00"/>
            </a:solidFill>
            <a:ln w="12700">
              <a:solidFill>
                <a:srgbClr val="000000"/>
              </a:solidFill>
              <a:prstDash val="solid"/>
            </a:ln>
          </c:spPr>
          <c:invertIfNegative val="0"/>
          <c:dLbls>
            <c:dLbl>
              <c:idx val="0"/>
              <c:spPr/>
              <c:txPr>
                <a:bodyPr/>
                <a:lstStyle/>
                <a:p>
                  <a:pPr>
                    <a:defRPr>
                      <a:solidFill>
                        <a:sysClr val="windowText" lastClr="000000"/>
                      </a:solidFill>
                    </a:defRPr>
                  </a:pPr>
                  <a:endParaRPr lang="en-US"/>
                </a:p>
              </c:txPr>
              <c:showLegendKey val="0"/>
              <c:showVal val="1"/>
              <c:showCatName val="0"/>
              <c:showSerName val="0"/>
              <c:showPercent val="0"/>
              <c:showBubbleSize val="0"/>
            </c:dLbl>
            <c:showLegendKey val="0"/>
            <c:showVal val="1"/>
            <c:showCatName val="0"/>
            <c:showSerName val="0"/>
            <c:showPercent val="0"/>
            <c:showBubbleSize val="0"/>
            <c:showLeaderLines val="0"/>
          </c:dLbls>
          <c:val>
            <c:numRef>
              <c:f>BalanceSheet!$I$9</c:f>
              <c:numCache>
                <c:formatCode>#,##0</c:formatCode>
                <c:ptCount val="1"/>
                <c:pt idx="0">
                  <c:v>8866.8371833454403</c:v>
                </c:pt>
              </c:numCache>
            </c:numRef>
          </c:val>
        </c:ser>
        <c:dLbls>
          <c:showLegendKey val="0"/>
          <c:showVal val="0"/>
          <c:showCatName val="0"/>
          <c:showSerName val="0"/>
          <c:showPercent val="0"/>
          <c:showBubbleSize val="0"/>
        </c:dLbls>
        <c:gapWidth val="48"/>
        <c:axId val="151664896"/>
        <c:axId val="151695360"/>
      </c:barChart>
      <c:catAx>
        <c:axId val="151664896"/>
        <c:scaling>
          <c:orientation val="minMax"/>
        </c:scaling>
        <c:delete val="0"/>
        <c:axPos val="b"/>
        <c:majorTickMark val="out"/>
        <c:minorTickMark val="none"/>
        <c:tickLblPos val="none"/>
        <c:spPr>
          <a:ln w="3175">
            <a:solidFill>
              <a:srgbClr val="000000"/>
            </a:solidFill>
            <a:prstDash val="solid"/>
          </a:ln>
        </c:spPr>
        <c:crossAx val="151695360"/>
        <c:crosses val="autoZero"/>
        <c:auto val="1"/>
        <c:lblAlgn val="ctr"/>
        <c:lblOffset val="100"/>
        <c:tickMarkSkip val="1"/>
        <c:noMultiLvlLbl val="0"/>
      </c:catAx>
      <c:valAx>
        <c:axId val="151695360"/>
        <c:scaling>
          <c:orientation val="minMax"/>
          <c:max val="14000"/>
          <c:min val="6000"/>
        </c:scaling>
        <c:delete val="0"/>
        <c:axPos val="l"/>
        <c:majorGridlines>
          <c:spPr>
            <a:ln w="3175">
              <a:solidFill>
                <a:srgbClr val="80808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a:pPr>
            <a:endParaRPr lang="en-US"/>
          </a:p>
        </c:txPr>
        <c:crossAx val="151664896"/>
        <c:crosses val="autoZero"/>
        <c:crossBetween val="between"/>
        <c:majorUnit val="2000"/>
      </c:valAx>
      <c:spPr>
        <a:solidFill>
          <a:srgbClr val="FFFFFF"/>
        </a:solidFill>
        <a:ln w="12700">
          <a:solidFill>
            <a:srgbClr val="808080"/>
          </a:solidFill>
          <a:prstDash val="solid"/>
        </a:ln>
      </c:spPr>
    </c:plotArea>
    <c:plotVisOnly val="1"/>
    <c:dispBlanksAs val="gap"/>
    <c:showDLblsOverMax val="0"/>
  </c:chart>
  <c:spPr>
    <a:solidFill>
      <a:schemeClr val="accent6">
        <a:lumMod val="75000"/>
      </a:schemeClr>
    </a:solidFill>
    <a:ln w="3175">
      <a:solidFill>
        <a:srgbClr val="000000"/>
      </a:solidFill>
      <a:prstDash val="solid"/>
    </a:ln>
  </c:spPr>
  <c:txPr>
    <a:bodyPr/>
    <a:lstStyle/>
    <a:p>
      <a:pPr>
        <a:defRPr sz="1000" b="0" i="0" u="none" strike="noStrike" baseline="0">
          <a:solidFill>
            <a:srgbClr val="FFFF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Mustang Value (100 Replications)</a:t>
            </a:r>
          </a:p>
        </c:rich>
      </c:tx>
      <c:layout>
        <c:manualLayout>
          <c:xMode val="edge"/>
          <c:yMode val="edge"/>
          <c:x val="0.19242013115707474"/>
          <c:y val="3.9130434782608699E-2"/>
        </c:manualLayout>
      </c:layout>
      <c:overlay val="0"/>
      <c:spPr>
        <a:noFill/>
        <a:ln w="25400">
          <a:noFill/>
        </a:ln>
      </c:spPr>
    </c:title>
    <c:autoTitleDeleted val="0"/>
    <c:plotArea>
      <c:layout>
        <c:manualLayout>
          <c:layoutTarget val="inner"/>
          <c:xMode val="edge"/>
          <c:yMode val="edge"/>
          <c:x val="0.10787187367875603"/>
          <c:y val="0.24782608695652175"/>
          <c:w val="0.85131316524856115"/>
          <c:h val="0.5"/>
        </c:manualLayout>
      </c:layout>
      <c:barChart>
        <c:barDir val="col"/>
        <c:grouping val="clustered"/>
        <c:varyColors val="0"/>
        <c:ser>
          <c:idx val="0"/>
          <c:order val="0"/>
          <c:spPr>
            <a:solidFill>
              <a:srgbClr val="CC99FF"/>
            </a:solidFill>
            <a:ln w="12700">
              <a:solidFill>
                <a:srgbClr val="000000"/>
              </a:solidFill>
              <a:prstDash val="solid"/>
            </a:ln>
          </c:spPr>
          <c:invertIfNegative val="0"/>
          <c:cat>
            <c:numRef>
              <c:f>SimulationResults!$Q$111:$Q$117</c:f>
              <c:numCache>
                <c:formatCode>General</c:formatCode>
                <c:ptCount val="7"/>
                <c:pt idx="0">
                  <c:v>8000</c:v>
                </c:pt>
                <c:pt idx="1">
                  <c:v>9000</c:v>
                </c:pt>
                <c:pt idx="2">
                  <c:v>10000</c:v>
                </c:pt>
                <c:pt idx="3">
                  <c:v>11000</c:v>
                </c:pt>
                <c:pt idx="4">
                  <c:v>12000</c:v>
                </c:pt>
                <c:pt idx="5">
                  <c:v>13000</c:v>
                </c:pt>
                <c:pt idx="6">
                  <c:v>14000</c:v>
                </c:pt>
              </c:numCache>
            </c:numRef>
          </c:cat>
          <c:val>
            <c:numRef>
              <c:f>SimulationResults!$S$111:$S$117</c:f>
              <c:numCache>
                <c:formatCode>0</c:formatCode>
                <c:ptCount val="7"/>
                <c:pt idx="0">
                  <c:v>5</c:v>
                </c:pt>
                <c:pt idx="1">
                  <c:v>21</c:v>
                </c:pt>
                <c:pt idx="2">
                  <c:v>28</c:v>
                </c:pt>
                <c:pt idx="3">
                  <c:v>21</c:v>
                </c:pt>
                <c:pt idx="4">
                  <c:v>17</c:v>
                </c:pt>
                <c:pt idx="5">
                  <c:v>6</c:v>
                </c:pt>
                <c:pt idx="6">
                  <c:v>2</c:v>
                </c:pt>
              </c:numCache>
            </c:numRef>
          </c:val>
        </c:ser>
        <c:dLbls>
          <c:showLegendKey val="0"/>
          <c:showVal val="0"/>
          <c:showCatName val="0"/>
          <c:showSerName val="0"/>
          <c:showPercent val="0"/>
          <c:showBubbleSize val="0"/>
        </c:dLbls>
        <c:gapWidth val="20"/>
        <c:axId val="152109824"/>
        <c:axId val="152111360"/>
      </c:barChart>
      <c:catAx>
        <c:axId val="15210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60000" vert="horz"/>
          <a:lstStyle/>
          <a:p>
            <a:pPr>
              <a:defRPr sz="800" b="0" i="0" u="none" strike="noStrike" baseline="0">
                <a:solidFill>
                  <a:srgbClr val="000000"/>
                </a:solidFill>
                <a:latin typeface="Arial"/>
                <a:ea typeface="Arial"/>
                <a:cs typeface="Arial"/>
              </a:defRPr>
            </a:pPr>
            <a:endParaRPr lang="en-US"/>
          </a:p>
        </c:txPr>
        <c:crossAx val="152111360"/>
        <c:crosses val="autoZero"/>
        <c:auto val="1"/>
        <c:lblAlgn val="ctr"/>
        <c:lblOffset val="100"/>
        <c:tickLblSkip val="1"/>
        <c:tickMarkSkip val="1"/>
        <c:noMultiLvlLbl val="0"/>
      </c:catAx>
      <c:valAx>
        <c:axId val="152111360"/>
        <c:scaling>
          <c:orientation val="minMax"/>
          <c:max val="35"/>
          <c:min val="0"/>
        </c:scaling>
        <c:delete val="0"/>
        <c:axPos val="l"/>
        <c:majorGridlines>
          <c:spPr>
            <a:ln w="3175">
              <a:solidFill>
                <a:srgbClr val="969696"/>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2109824"/>
        <c:crosses val="autoZero"/>
        <c:crossBetween val="between"/>
      </c:valAx>
      <c:spPr>
        <a:solidFill>
          <a:srgbClr val="FFFFFF"/>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ScamCo Stock Price</a:t>
            </a:r>
          </a:p>
        </c:rich>
      </c:tx>
      <c:layout>
        <c:manualLayout>
          <c:xMode val="edge"/>
          <c:yMode val="edge"/>
          <c:x val="0.23694863443274411"/>
          <c:y val="4.6153846153846156E-2"/>
        </c:manualLayout>
      </c:layout>
      <c:overlay val="0"/>
      <c:spPr>
        <a:noFill/>
        <a:ln w="25400">
          <a:noFill/>
        </a:ln>
      </c:spPr>
    </c:title>
    <c:autoTitleDeleted val="0"/>
    <c:plotArea>
      <c:layout>
        <c:manualLayout>
          <c:layoutTarget val="inner"/>
          <c:xMode val="edge"/>
          <c:yMode val="edge"/>
          <c:x val="0.14859496029022454"/>
          <c:y val="0.28205269457479254"/>
          <c:w val="0.79518384155309341"/>
          <c:h val="0.45641254213011884"/>
        </c:manualLayout>
      </c:layout>
      <c:barChart>
        <c:barDir val="col"/>
        <c:grouping val="clustered"/>
        <c:varyColors val="0"/>
        <c:ser>
          <c:idx val="0"/>
          <c:order val="0"/>
          <c:spPr>
            <a:solidFill>
              <a:srgbClr val="CC99FF"/>
            </a:solidFill>
            <a:ln w="12700">
              <a:solidFill>
                <a:srgbClr val="000000"/>
              </a:solidFill>
              <a:prstDash val="solid"/>
            </a:ln>
          </c:spPr>
          <c:invertIfNegative val="0"/>
          <c:cat>
            <c:numRef>
              <c:f>SimulationResults!$AG$111:$AG$118</c:f>
              <c:numCache>
                <c:formatCode>0.0</c:formatCode>
                <c:ptCount val="8"/>
                <c:pt idx="0">
                  <c:v>2.8</c:v>
                </c:pt>
                <c:pt idx="1">
                  <c:v>3</c:v>
                </c:pt>
                <c:pt idx="2">
                  <c:v>3.2</c:v>
                </c:pt>
                <c:pt idx="3">
                  <c:v>3.4</c:v>
                </c:pt>
                <c:pt idx="4">
                  <c:v>3.6</c:v>
                </c:pt>
                <c:pt idx="5">
                  <c:v>3.8</c:v>
                </c:pt>
                <c:pt idx="6">
                  <c:v>4</c:v>
                </c:pt>
                <c:pt idx="7">
                  <c:v>4.2</c:v>
                </c:pt>
              </c:numCache>
            </c:numRef>
          </c:cat>
          <c:val>
            <c:numRef>
              <c:f>SimulationResults!$AI$111:$AI$118</c:f>
              <c:numCache>
                <c:formatCode>General</c:formatCode>
                <c:ptCount val="8"/>
                <c:pt idx="0">
                  <c:v>0</c:v>
                </c:pt>
                <c:pt idx="1">
                  <c:v>5</c:v>
                </c:pt>
                <c:pt idx="2">
                  <c:v>22</c:v>
                </c:pt>
                <c:pt idx="3">
                  <c:v>21</c:v>
                </c:pt>
                <c:pt idx="4">
                  <c:v>28</c:v>
                </c:pt>
                <c:pt idx="5">
                  <c:v>19</c:v>
                </c:pt>
                <c:pt idx="6">
                  <c:v>3</c:v>
                </c:pt>
                <c:pt idx="7">
                  <c:v>2</c:v>
                </c:pt>
              </c:numCache>
            </c:numRef>
          </c:val>
        </c:ser>
        <c:dLbls>
          <c:showLegendKey val="0"/>
          <c:showVal val="0"/>
          <c:showCatName val="0"/>
          <c:showSerName val="0"/>
          <c:showPercent val="0"/>
          <c:showBubbleSize val="0"/>
        </c:dLbls>
        <c:gapWidth val="20"/>
        <c:axId val="152120704"/>
        <c:axId val="152151168"/>
      </c:barChart>
      <c:catAx>
        <c:axId val="152120704"/>
        <c:scaling>
          <c:orientation val="minMax"/>
        </c:scaling>
        <c:delete val="0"/>
        <c:axPos val="b"/>
        <c:numFmt formatCode="0.00" sourceLinked="0"/>
        <c:majorTickMark val="out"/>
        <c:minorTickMark val="none"/>
        <c:tickLblPos val="nextTo"/>
        <c:spPr>
          <a:ln w="3175">
            <a:solidFill>
              <a:srgbClr val="000000"/>
            </a:solidFill>
            <a:prstDash val="solid"/>
          </a:ln>
        </c:spPr>
        <c:txPr>
          <a:bodyPr rot="-2700000" vert="horz"/>
          <a:lstStyle/>
          <a:p>
            <a:pPr>
              <a:defRPr sz="800" b="0" i="0" u="none" strike="noStrike" baseline="0">
                <a:solidFill>
                  <a:srgbClr val="000000"/>
                </a:solidFill>
                <a:latin typeface="Arial"/>
                <a:ea typeface="Arial"/>
                <a:cs typeface="Arial"/>
              </a:defRPr>
            </a:pPr>
            <a:endParaRPr lang="en-US"/>
          </a:p>
        </c:txPr>
        <c:crossAx val="152151168"/>
        <c:crosses val="autoZero"/>
        <c:auto val="1"/>
        <c:lblAlgn val="ctr"/>
        <c:lblOffset val="100"/>
        <c:tickLblSkip val="1"/>
        <c:tickMarkSkip val="1"/>
        <c:noMultiLvlLbl val="0"/>
      </c:catAx>
      <c:valAx>
        <c:axId val="152151168"/>
        <c:scaling>
          <c:orientation val="minMax"/>
          <c:max val="40"/>
          <c:min val="0"/>
        </c:scaling>
        <c:delete val="0"/>
        <c:axPos val="l"/>
        <c:majorGridlines>
          <c:spPr>
            <a:ln w="3175">
              <a:solidFill>
                <a:srgbClr val="969696"/>
              </a:solidFill>
              <a:prstDash val="sysDash"/>
            </a:ln>
          </c:spPr>
        </c:majorGridlines>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2120704"/>
        <c:crosses val="autoZero"/>
        <c:crossBetween val="between"/>
        <c:majorUnit val="5"/>
      </c:valAx>
      <c:spPr>
        <a:solidFill>
          <a:srgbClr val="FFFFFF"/>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Oxnard Stock Price</a:t>
            </a:r>
          </a:p>
        </c:rich>
      </c:tx>
      <c:layout>
        <c:manualLayout>
          <c:xMode val="edge"/>
          <c:yMode val="edge"/>
          <c:x val="0.24899682720382843"/>
          <c:y val="4.5918367346938778E-2"/>
        </c:manualLayout>
      </c:layout>
      <c:overlay val="0"/>
      <c:spPr>
        <a:noFill/>
        <a:ln w="25400">
          <a:noFill/>
        </a:ln>
      </c:spPr>
    </c:title>
    <c:autoTitleDeleted val="0"/>
    <c:plotArea>
      <c:layout>
        <c:manualLayout>
          <c:layoutTarget val="inner"/>
          <c:xMode val="edge"/>
          <c:yMode val="edge"/>
          <c:x val="0.16867536032944405"/>
          <c:y val="0.28061294396958697"/>
          <c:w val="0.77510344151387389"/>
          <c:h val="0.43367454977117986"/>
        </c:manualLayout>
      </c:layout>
      <c:barChart>
        <c:barDir val="col"/>
        <c:grouping val="clustered"/>
        <c:varyColors val="0"/>
        <c:ser>
          <c:idx val="0"/>
          <c:order val="0"/>
          <c:spPr>
            <a:solidFill>
              <a:srgbClr val="CC99FF"/>
            </a:solidFill>
            <a:ln w="12700">
              <a:solidFill>
                <a:srgbClr val="000000"/>
              </a:solidFill>
              <a:prstDash val="solid"/>
            </a:ln>
          </c:spPr>
          <c:invertIfNegative val="0"/>
          <c:cat>
            <c:numRef>
              <c:f>SimulationResults!$AC$111:$AC$123</c:f>
              <c:numCache>
                <c:formatCode>General</c:formatCode>
                <c:ptCount val="13"/>
                <c:pt idx="0">
                  <c:v>20</c:v>
                </c:pt>
                <c:pt idx="1">
                  <c:v>21</c:v>
                </c:pt>
                <c:pt idx="2">
                  <c:v>22</c:v>
                </c:pt>
                <c:pt idx="3">
                  <c:v>23</c:v>
                </c:pt>
                <c:pt idx="4">
                  <c:v>24</c:v>
                </c:pt>
                <c:pt idx="5">
                  <c:v>25</c:v>
                </c:pt>
                <c:pt idx="6">
                  <c:v>26</c:v>
                </c:pt>
                <c:pt idx="7">
                  <c:v>27</c:v>
                </c:pt>
                <c:pt idx="8">
                  <c:v>28</c:v>
                </c:pt>
                <c:pt idx="9">
                  <c:v>29</c:v>
                </c:pt>
                <c:pt idx="10">
                  <c:v>30</c:v>
                </c:pt>
                <c:pt idx="11">
                  <c:v>31</c:v>
                </c:pt>
                <c:pt idx="12">
                  <c:v>32</c:v>
                </c:pt>
              </c:numCache>
            </c:numRef>
          </c:cat>
          <c:val>
            <c:numRef>
              <c:f>SimulationResults!$AE$111:$AE$123</c:f>
              <c:numCache>
                <c:formatCode>General</c:formatCode>
                <c:ptCount val="13"/>
                <c:pt idx="0">
                  <c:v>0</c:v>
                </c:pt>
                <c:pt idx="1">
                  <c:v>1</c:v>
                </c:pt>
                <c:pt idx="2">
                  <c:v>0</c:v>
                </c:pt>
                <c:pt idx="3">
                  <c:v>7</c:v>
                </c:pt>
                <c:pt idx="4">
                  <c:v>11</c:v>
                </c:pt>
                <c:pt idx="5">
                  <c:v>10</c:v>
                </c:pt>
                <c:pt idx="6">
                  <c:v>24</c:v>
                </c:pt>
                <c:pt idx="7">
                  <c:v>10</c:v>
                </c:pt>
                <c:pt idx="8">
                  <c:v>19</c:v>
                </c:pt>
                <c:pt idx="9">
                  <c:v>9</c:v>
                </c:pt>
                <c:pt idx="10">
                  <c:v>7</c:v>
                </c:pt>
                <c:pt idx="11">
                  <c:v>2</c:v>
                </c:pt>
                <c:pt idx="12">
                  <c:v>0</c:v>
                </c:pt>
              </c:numCache>
            </c:numRef>
          </c:val>
        </c:ser>
        <c:dLbls>
          <c:showLegendKey val="0"/>
          <c:showVal val="0"/>
          <c:showCatName val="0"/>
          <c:showSerName val="0"/>
          <c:showPercent val="0"/>
          <c:showBubbleSize val="0"/>
        </c:dLbls>
        <c:gapWidth val="20"/>
        <c:axId val="152650496"/>
        <c:axId val="152652032"/>
      </c:barChart>
      <c:catAx>
        <c:axId val="152650496"/>
        <c:scaling>
          <c:orientation val="minMax"/>
        </c:scaling>
        <c:delete val="0"/>
        <c:axPos val="b"/>
        <c:numFmt formatCode="0.00" sourceLinked="0"/>
        <c:majorTickMark val="out"/>
        <c:minorTickMark val="none"/>
        <c:tickLblPos val="nextTo"/>
        <c:spPr>
          <a:ln w="3175">
            <a:solidFill>
              <a:srgbClr val="000000"/>
            </a:solidFill>
            <a:prstDash val="solid"/>
          </a:ln>
        </c:spPr>
        <c:txPr>
          <a:bodyPr rot="-2700000" vert="horz"/>
          <a:lstStyle/>
          <a:p>
            <a:pPr>
              <a:defRPr sz="800" b="0" i="0" u="none" strike="noStrike" baseline="0">
                <a:solidFill>
                  <a:srgbClr val="000000"/>
                </a:solidFill>
                <a:latin typeface="Arial"/>
                <a:ea typeface="Arial"/>
                <a:cs typeface="Arial"/>
              </a:defRPr>
            </a:pPr>
            <a:endParaRPr lang="en-US"/>
          </a:p>
        </c:txPr>
        <c:crossAx val="152652032"/>
        <c:crosses val="autoZero"/>
        <c:auto val="1"/>
        <c:lblAlgn val="ctr"/>
        <c:lblOffset val="100"/>
        <c:tickLblSkip val="2"/>
        <c:tickMarkSkip val="1"/>
        <c:noMultiLvlLbl val="0"/>
      </c:catAx>
      <c:valAx>
        <c:axId val="152652032"/>
        <c:scaling>
          <c:orientation val="minMax"/>
          <c:max val="30"/>
          <c:min val="0"/>
        </c:scaling>
        <c:delete val="0"/>
        <c:axPos val="l"/>
        <c:majorGridlines>
          <c:spPr>
            <a:ln w="3175">
              <a:solidFill>
                <a:srgbClr val="969696"/>
              </a:solidFill>
              <a:prstDash val="sysDash"/>
            </a:ln>
          </c:spPr>
        </c:majorGridlines>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2650496"/>
        <c:crosses val="autoZero"/>
        <c:crossBetween val="between"/>
      </c:valAx>
      <c:spPr>
        <a:solidFill>
          <a:srgbClr val="FFFFFF"/>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Garland Stock Price</a:t>
            </a:r>
          </a:p>
        </c:rich>
      </c:tx>
      <c:layout>
        <c:manualLayout>
          <c:xMode val="edge"/>
          <c:yMode val="edge"/>
          <c:x val="0.24096469868977222"/>
          <c:y val="4.5685279187817257E-2"/>
        </c:manualLayout>
      </c:layout>
      <c:overlay val="0"/>
      <c:spPr>
        <a:noFill/>
        <a:ln w="25400">
          <a:noFill/>
        </a:ln>
      </c:spPr>
    </c:title>
    <c:autoTitleDeleted val="0"/>
    <c:plotArea>
      <c:layout>
        <c:manualLayout>
          <c:layoutTarget val="inner"/>
          <c:xMode val="edge"/>
          <c:yMode val="edge"/>
          <c:x val="0.14859496029022454"/>
          <c:y val="0.28426395939086296"/>
          <c:w val="0.79518384155309341"/>
          <c:h val="0.43147208121827413"/>
        </c:manualLayout>
      </c:layout>
      <c:barChart>
        <c:barDir val="col"/>
        <c:grouping val="clustered"/>
        <c:varyColors val="0"/>
        <c:ser>
          <c:idx val="0"/>
          <c:order val="0"/>
          <c:spPr>
            <a:solidFill>
              <a:srgbClr val="CC99FF"/>
            </a:solidFill>
            <a:ln w="12700">
              <a:solidFill>
                <a:srgbClr val="000000"/>
              </a:solidFill>
              <a:prstDash val="solid"/>
            </a:ln>
          </c:spPr>
          <c:invertIfNegative val="0"/>
          <c:cat>
            <c:numRef>
              <c:f>SimulationResults!$Z$111:$Z$120</c:f>
              <c:numCache>
                <c:formatCode>General</c:formatCode>
                <c:ptCount val="10"/>
                <c:pt idx="0">
                  <c:v>8</c:v>
                </c:pt>
                <c:pt idx="1">
                  <c:v>10</c:v>
                </c:pt>
                <c:pt idx="2">
                  <c:v>12</c:v>
                </c:pt>
                <c:pt idx="3">
                  <c:v>14</c:v>
                </c:pt>
                <c:pt idx="4">
                  <c:v>16</c:v>
                </c:pt>
                <c:pt idx="5">
                  <c:v>18</c:v>
                </c:pt>
                <c:pt idx="6">
                  <c:v>20</c:v>
                </c:pt>
                <c:pt idx="7">
                  <c:v>22</c:v>
                </c:pt>
                <c:pt idx="8">
                  <c:v>24</c:v>
                </c:pt>
                <c:pt idx="9">
                  <c:v>26</c:v>
                </c:pt>
              </c:numCache>
            </c:numRef>
          </c:cat>
          <c:val>
            <c:numRef>
              <c:f>SimulationResults!$AA$111:$AA$120</c:f>
              <c:numCache>
                <c:formatCode>General</c:formatCode>
                <c:ptCount val="10"/>
                <c:pt idx="0">
                  <c:v>0</c:v>
                </c:pt>
                <c:pt idx="1">
                  <c:v>7</c:v>
                </c:pt>
                <c:pt idx="2">
                  <c:v>9</c:v>
                </c:pt>
                <c:pt idx="3">
                  <c:v>27</c:v>
                </c:pt>
                <c:pt idx="4">
                  <c:v>20</c:v>
                </c:pt>
                <c:pt idx="5">
                  <c:v>22</c:v>
                </c:pt>
                <c:pt idx="6">
                  <c:v>10</c:v>
                </c:pt>
                <c:pt idx="7">
                  <c:v>3</c:v>
                </c:pt>
                <c:pt idx="8">
                  <c:v>1</c:v>
                </c:pt>
                <c:pt idx="9">
                  <c:v>1</c:v>
                </c:pt>
              </c:numCache>
            </c:numRef>
          </c:val>
        </c:ser>
        <c:dLbls>
          <c:showLegendKey val="0"/>
          <c:showVal val="0"/>
          <c:showCatName val="0"/>
          <c:showSerName val="0"/>
          <c:showPercent val="0"/>
          <c:showBubbleSize val="0"/>
        </c:dLbls>
        <c:gapWidth val="20"/>
        <c:axId val="152680320"/>
        <c:axId val="152681856"/>
      </c:barChart>
      <c:catAx>
        <c:axId val="152680320"/>
        <c:scaling>
          <c:orientation val="minMax"/>
        </c:scaling>
        <c:delete val="0"/>
        <c:axPos val="b"/>
        <c:numFmt formatCode="0.00" sourceLinked="0"/>
        <c:majorTickMark val="out"/>
        <c:minorTickMark val="none"/>
        <c:tickLblPos val="nextTo"/>
        <c:spPr>
          <a:ln w="3175">
            <a:solidFill>
              <a:srgbClr val="000000"/>
            </a:solidFill>
            <a:prstDash val="solid"/>
          </a:ln>
        </c:spPr>
        <c:txPr>
          <a:bodyPr rot="-2700000" vert="horz"/>
          <a:lstStyle/>
          <a:p>
            <a:pPr>
              <a:defRPr sz="800" b="0" i="0" u="none" strike="noStrike" baseline="0">
                <a:solidFill>
                  <a:srgbClr val="000000"/>
                </a:solidFill>
                <a:latin typeface="Arial"/>
                <a:ea typeface="Arial"/>
                <a:cs typeface="Arial"/>
              </a:defRPr>
            </a:pPr>
            <a:endParaRPr lang="en-US"/>
          </a:p>
        </c:txPr>
        <c:crossAx val="152681856"/>
        <c:crosses val="autoZero"/>
        <c:auto val="1"/>
        <c:lblAlgn val="ctr"/>
        <c:lblOffset val="100"/>
        <c:tickLblSkip val="2"/>
        <c:tickMarkSkip val="1"/>
        <c:noMultiLvlLbl val="0"/>
      </c:catAx>
      <c:valAx>
        <c:axId val="152681856"/>
        <c:scaling>
          <c:orientation val="minMax"/>
          <c:max val="35"/>
          <c:min val="0"/>
        </c:scaling>
        <c:delete val="0"/>
        <c:axPos val="l"/>
        <c:majorGridlines>
          <c:spPr>
            <a:ln w="3175">
              <a:solidFill>
                <a:srgbClr val="969696"/>
              </a:solidFill>
              <a:prstDash val="sysDash"/>
            </a:ln>
          </c:spPr>
        </c:majorGridlines>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2680320"/>
        <c:crosses val="autoZero"/>
        <c:crossBetween val="between"/>
      </c:valAx>
      <c:spPr>
        <a:solidFill>
          <a:srgbClr val="FFFFFF"/>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Beer Can Value (100 Replications)</a:t>
            </a:r>
          </a:p>
        </c:rich>
      </c:tx>
      <c:layout>
        <c:manualLayout>
          <c:xMode val="edge"/>
          <c:yMode val="edge"/>
          <c:x val="0.17941207349081364"/>
          <c:y val="3.896103896103896E-2"/>
        </c:manualLayout>
      </c:layout>
      <c:overlay val="0"/>
      <c:spPr>
        <a:noFill/>
        <a:ln w="25400">
          <a:noFill/>
        </a:ln>
      </c:spPr>
    </c:title>
    <c:autoTitleDeleted val="0"/>
    <c:plotArea>
      <c:layout>
        <c:manualLayout>
          <c:layoutTarget val="inner"/>
          <c:xMode val="edge"/>
          <c:yMode val="edge"/>
          <c:x val="0.10882368569578024"/>
          <c:y val="0.24675428991768938"/>
          <c:w val="0.85000122070487805"/>
          <c:h val="0.54112782876686272"/>
        </c:manualLayout>
      </c:layout>
      <c:barChart>
        <c:barDir val="col"/>
        <c:grouping val="clustered"/>
        <c:varyColors val="0"/>
        <c:ser>
          <c:idx val="0"/>
          <c:order val="0"/>
          <c:spPr>
            <a:solidFill>
              <a:srgbClr val="CC99FF"/>
            </a:solidFill>
            <a:ln w="12700">
              <a:solidFill>
                <a:srgbClr val="000000"/>
              </a:solidFill>
              <a:prstDash val="solid"/>
            </a:ln>
          </c:spPr>
          <c:invertIfNegative val="0"/>
          <c:cat>
            <c:numRef>
              <c:f>SimulationResults!$U$111:$U$120</c:f>
              <c:numCache>
                <c:formatCode>General</c:formatCode>
                <c:ptCount val="10"/>
                <c:pt idx="0">
                  <c:v>0</c:v>
                </c:pt>
                <c:pt idx="1">
                  <c:v>100</c:v>
                </c:pt>
                <c:pt idx="2">
                  <c:v>200</c:v>
                </c:pt>
                <c:pt idx="3">
                  <c:v>300</c:v>
                </c:pt>
                <c:pt idx="4">
                  <c:v>400</c:v>
                </c:pt>
                <c:pt idx="5">
                  <c:v>500</c:v>
                </c:pt>
                <c:pt idx="6">
                  <c:v>600</c:v>
                </c:pt>
                <c:pt idx="7">
                  <c:v>700</c:v>
                </c:pt>
                <c:pt idx="8">
                  <c:v>800</c:v>
                </c:pt>
                <c:pt idx="9">
                  <c:v>900</c:v>
                </c:pt>
              </c:numCache>
            </c:numRef>
          </c:cat>
          <c:val>
            <c:numRef>
              <c:f>SimulationResults!$W$111:$W$120</c:f>
              <c:numCache>
                <c:formatCode>General</c:formatCode>
                <c:ptCount val="10"/>
                <c:pt idx="0">
                  <c:v>11</c:v>
                </c:pt>
                <c:pt idx="1">
                  <c:v>21</c:v>
                </c:pt>
                <c:pt idx="2">
                  <c:v>17</c:v>
                </c:pt>
                <c:pt idx="3">
                  <c:v>10</c:v>
                </c:pt>
                <c:pt idx="4">
                  <c:v>15</c:v>
                </c:pt>
                <c:pt idx="5">
                  <c:v>7</c:v>
                </c:pt>
                <c:pt idx="6">
                  <c:v>11</c:v>
                </c:pt>
                <c:pt idx="7">
                  <c:v>3</c:v>
                </c:pt>
                <c:pt idx="8">
                  <c:v>5</c:v>
                </c:pt>
                <c:pt idx="9">
                  <c:v>0</c:v>
                </c:pt>
              </c:numCache>
            </c:numRef>
          </c:val>
        </c:ser>
        <c:dLbls>
          <c:showLegendKey val="0"/>
          <c:showVal val="0"/>
          <c:showCatName val="0"/>
          <c:showSerName val="0"/>
          <c:showPercent val="0"/>
          <c:showBubbleSize val="0"/>
        </c:dLbls>
        <c:gapWidth val="20"/>
        <c:axId val="152706432"/>
        <c:axId val="152720512"/>
      </c:barChart>
      <c:catAx>
        <c:axId val="152706432"/>
        <c:scaling>
          <c:orientation val="minMax"/>
        </c:scaling>
        <c:delete val="0"/>
        <c:axPos val="b"/>
        <c:numFmt formatCode="General" sourceLinked="1"/>
        <c:majorTickMark val="out"/>
        <c:minorTickMark val="none"/>
        <c:tickLblPos val="nextTo"/>
        <c:spPr>
          <a:ln w="3175">
            <a:solidFill>
              <a:srgbClr val="000000"/>
            </a:solidFill>
            <a:prstDash val="solid"/>
          </a:ln>
        </c:spPr>
        <c:txPr>
          <a:bodyPr rot="-2760000" vert="horz"/>
          <a:lstStyle/>
          <a:p>
            <a:pPr>
              <a:defRPr sz="800" b="0" i="0" u="none" strike="noStrike" baseline="0">
                <a:solidFill>
                  <a:srgbClr val="000000"/>
                </a:solidFill>
                <a:latin typeface="Arial"/>
                <a:ea typeface="Arial"/>
                <a:cs typeface="Arial"/>
              </a:defRPr>
            </a:pPr>
            <a:endParaRPr lang="en-US"/>
          </a:p>
        </c:txPr>
        <c:crossAx val="152720512"/>
        <c:crosses val="autoZero"/>
        <c:auto val="1"/>
        <c:lblAlgn val="ctr"/>
        <c:lblOffset val="100"/>
        <c:tickLblSkip val="1"/>
        <c:tickMarkSkip val="1"/>
        <c:noMultiLvlLbl val="0"/>
      </c:catAx>
      <c:valAx>
        <c:axId val="152720512"/>
        <c:scaling>
          <c:orientation val="minMax"/>
          <c:max val="30"/>
          <c:min val="0"/>
        </c:scaling>
        <c:delete val="0"/>
        <c:axPos val="l"/>
        <c:majorGridlines>
          <c:spPr>
            <a:ln w="3175">
              <a:solidFill>
                <a:srgbClr val="969696"/>
              </a:solidFill>
              <a:prstDash val="sysDash"/>
            </a:ln>
          </c:spPr>
        </c:majorGridlines>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2706432"/>
        <c:crosses val="autoZero"/>
        <c:crossBetween val="between"/>
      </c:valAx>
      <c:spPr>
        <a:solidFill>
          <a:srgbClr val="FFFFFF"/>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Bob's Net Worth</a:t>
            </a:r>
          </a:p>
        </c:rich>
      </c:tx>
      <c:layout>
        <c:manualLayout>
          <c:xMode val="edge"/>
          <c:yMode val="edge"/>
          <c:x val="0.36118598382749328"/>
          <c:y val="4.3902439024390241E-2"/>
        </c:manualLayout>
      </c:layout>
      <c:overlay val="0"/>
      <c:spPr>
        <a:noFill/>
        <a:ln w="25400">
          <a:noFill/>
        </a:ln>
      </c:spPr>
    </c:title>
    <c:autoTitleDeleted val="0"/>
    <c:plotArea>
      <c:layout>
        <c:manualLayout>
          <c:layoutTarget val="inner"/>
          <c:xMode val="edge"/>
          <c:yMode val="edge"/>
          <c:x val="9.9730458221024262E-2"/>
          <c:y val="0.27317138236323923"/>
          <c:w val="0.86253369272237201"/>
          <c:h val="0.44390349634026377"/>
        </c:manualLayout>
      </c:layout>
      <c:barChart>
        <c:barDir val="col"/>
        <c:grouping val="clustered"/>
        <c:varyColors val="0"/>
        <c:ser>
          <c:idx val="0"/>
          <c:order val="0"/>
          <c:spPr>
            <a:solidFill>
              <a:srgbClr val="FFFF00"/>
            </a:solidFill>
            <a:ln w="12700">
              <a:solidFill>
                <a:srgbClr val="000000"/>
              </a:solidFill>
              <a:prstDash val="solid"/>
            </a:ln>
          </c:spPr>
          <c:invertIfNegative val="0"/>
          <c:cat>
            <c:numRef>
              <c:f>SimulationResults!$AK$111:$AK$119</c:f>
              <c:numCache>
                <c:formatCode>General</c:formatCode>
                <c:ptCount val="9"/>
                <c:pt idx="0">
                  <c:v>6000</c:v>
                </c:pt>
                <c:pt idx="1">
                  <c:v>7000</c:v>
                </c:pt>
                <c:pt idx="2">
                  <c:v>8000</c:v>
                </c:pt>
                <c:pt idx="3">
                  <c:v>9000</c:v>
                </c:pt>
                <c:pt idx="4">
                  <c:v>10000</c:v>
                </c:pt>
                <c:pt idx="5">
                  <c:v>11000</c:v>
                </c:pt>
                <c:pt idx="6">
                  <c:v>12000</c:v>
                </c:pt>
                <c:pt idx="7">
                  <c:v>13000</c:v>
                </c:pt>
                <c:pt idx="8">
                  <c:v>14000</c:v>
                </c:pt>
              </c:numCache>
            </c:numRef>
          </c:cat>
          <c:val>
            <c:numRef>
              <c:f>SimulationResults!$AM$111:$AM$119</c:f>
              <c:numCache>
                <c:formatCode>General</c:formatCode>
                <c:ptCount val="9"/>
                <c:pt idx="0">
                  <c:v>2</c:v>
                </c:pt>
                <c:pt idx="1">
                  <c:v>14</c:v>
                </c:pt>
                <c:pt idx="2">
                  <c:v>20</c:v>
                </c:pt>
                <c:pt idx="3">
                  <c:v>30</c:v>
                </c:pt>
                <c:pt idx="4">
                  <c:v>20</c:v>
                </c:pt>
                <c:pt idx="5">
                  <c:v>7</c:v>
                </c:pt>
                <c:pt idx="6">
                  <c:v>5</c:v>
                </c:pt>
                <c:pt idx="7">
                  <c:v>2</c:v>
                </c:pt>
                <c:pt idx="8">
                  <c:v>0</c:v>
                </c:pt>
              </c:numCache>
            </c:numRef>
          </c:val>
        </c:ser>
        <c:dLbls>
          <c:showLegendKey val="0"/>
          <c:showVal val="0"/>
          <c:showCatName val="0"/>
          <c:showSerName val="0"/>
          <c:showPercent val="0"/>
          <c:showBubbleSize val="0"/>
        </c:dLbls>
        <c:gapWidth val="20"/>
        <c:axId val="152745088"/>
        <c:axId val="152746624"/>
      </c:barChart>
      <c:catAx>
        <c:axId val="152745088"/>
        <c:scaling>
          <c:orientation val="minMax"/>
        </c:scaling>
        <c:delete val="0"/>
        <c:axPos val="b"/>
        <c:numFmt formatCode="0" sourceLinked="0"/>
        <c:majorTickMark val="out"/>
        <c:minorTickMark val="none"/>
        <c:tickLblPos val="nextTo"/>
        <c:spPr>
          <a:ln w="3175">
            <a:solidFill>
              <a:srgbClr val="000000"/>
            </a:solidFill>
            <a:prstDash val="solid"/>
          </a:ln>
        </c:spPr>
        <c:txPr>
          <a:bodyPr rot="-2700000" vert="horz"/>
          <a:lstStyle/>
          <a:p>
            <a:pPr>
              <a:defRPr/>
            </a:pPr>
            <a:endParaRPr lang="en-US"/>
          </a:p>
        </c:txPr>
        <c:crossAx val="152746624"/>
        <c:crosses val="autoZero"/>
        <c:auto val="1"/>
        <c:lblAlgn val="ctr"/>
        <c:lblOffset val="100"/>
        <c:tickLblSkip val="1"/>
        <c:tickMarkSkip val="1"/>
        <c:noMultiLvlLbl val="0"/>
      </c:catAx>
      <c:valAx>
        <c:axId val="152746624"/>
        <c:scaling>
          <c:orientation val="minMax"/>
          <c:max val="35"/>
          <c:min val="0"/>
        </c:scaling>
        <c:delete val="0"/>
        <c:axPos val="l"/>
        <c:majorGridlines>
          <c:spPr>
            <a:ln w="3175">
              <a:solidFill>
                <a:srgbClr val="969696"/>
              </a:solidFill>
              <a:prstDash val="sysDash"/>
            </a:ln>
          </c:spPr>
        </c:majorGridlines>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2745088"/>
        <c:crosses val="autoZero"/>
        <c:crossBetween val="between"/>
      </c:valAx>
      <c:spPr>
        <a:solidFill>
          <a:srgbClr val="FFFFFF"/>
        </a:solidFill>
        <a:ln w="12700">
          <a:solidFill>
            <a:srgbClr val="808080"/>
          </a:solidFill>
          <a:prstDash val="solid"/>
        </a:ln>
      </c:spPr>
    </c:plotArea>
    <c:plotVisOnly val="1"/>
    <c:dispBlanksAs val="gap"/>
    <c:showDLblsOverMax val="0"/>
  </c:chart>
  <c:spPr>
    <a:solidFill>
      <a:schemeClr val="accent6">
        <a:lumMod val="75000"/>
      </a:schemeClr>
    </a:solidFill>
    <a:ln w="3175">
      <a:solidFill>
        <a:srgbClr val="000000"/>
      </a:solidFill>
      <a:prstDash val="solid"/>
    </a:ln>
  </c:spPr>
  <c:txPr>
    <a:bodyPr/>
    <a:lstStyle/>
    <a:p>
      <a:pPr>
        <a:defRPr sz="975" b="0" i="0" u="none" strike="noStrike" baseline="0">
          <a:solidFill>
            <a:srgbClr val="FFFF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chart" Target="../charts/chart1.xml"/><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7" Type="http://schemas.openxmlformats.org/officeDocument/2006/relationships/image" Target="../media/image4.png"/><Relationship Id="rId2" Type="http://schemas.openxmlformats.org/officeDocument/2006/relationships/chart" Target="../charts/chart3.xml"/><Relationship Id="rId1" Type="http://schemas.openxmlformats.org/officeDocument/2006/relationships/chart" Target="../charts/chart2.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1</xdr:col>
      <xdr:colOff>28575</xdr:colOff>
      <xdr:row>13</xdr:row>
      <xdr:rowOff>0</xdr:rowOff>
    </xdr:from>
    <xdr:to>
      <xdr:col>4</xdr:col>
      <xdr:colOff>104775</xdr:colOff>
      <xdr:row>20</xdr:row>
      <xdr:rowOff>28575</xdr:rowOff>
    </xdr:to>
    <xdr:sp macro="" textlink="">
      <xdr:nvSpPr>
        <xdr:cNvPr id="1025" name="Text Box 1"/>
        <xdr:cNvSpPr txBox="1">
          <a:spLocks noChangeArrowheads="1"/>
        </xdr:cNvSpPr>
      </xdr:nvSpPr>
      <xdr:spPr bwMode="auto">
        <a:xfrm>
          <a:off x="190500" y="2133600"/>
          <a:ext cx="2181225" cy="1162050"/>
        </a:xfrm>
        <a:prstGeom prst="rect">
          <a:avLst/>
        </a:prstGeom>
        <a:noFill/>
        <a:ln w="3175">
          <a:noFill/>
          <a:miter lim="800000"/>
          <a:headEnd/>
          <a:tailEnd/>
        </a:ln>
      </xdr:spPr>
      <xdr:txBody>
        <a:bodyPr vertOverflow="clip" wrap="square" lIns="27432" tIns="22860" rIns="0" bIns="0" anchor="t" upright="1"/>
        <a:lstStyle/>
        <a:p>
          <a:pPr algn="l" rtl="0">
            <a:defRPr sz="1000"/>
          </a:pPr>
          <a:r>
            <a:rPr lang="en-US" sz="1050" b="0" i="1" u="none" strike="noStrike" baseline="0">
              <a:solidFill>
                <a:srgbClr val="FF0000"/>
              </a:solidFill>
              <a:latin typeface="Times New Roman"/>
              <a:cs typeface="Times New Roman"/>
            </a:rPr>
            <a:t>Scenario</a:t>
          </a:r>
          <a:r>
            <a:rPr lang="en-US" sz="1050" b="0" i="0" u="none" strike="noStrike" baseline="0">
              <a:solidFill>
                <a:srgbClr val="000000"/>
              </a:solidFill>
              <a:latin typeface="Times New Roman"/>
              <a:cs typeface="Times New Roman"/>
            </a:rPr>
            <a:t>  Bob plans to get married when his net worth hits $10,000.  The values of some of the assets in his portfolio are stochastic, while others are effectively fixed. He models the stock prices as normal and the car and beer can collection as triangular.</a:t>
          </a:r>
        </a:p>
      </xdr:txBody>
    </xdr:sp>
    <xdr:clientData/>
  </xdr:twoCellAnchor>
  <xdr:twoCellAnchor>
    <xdr:from>
      <xdr:col>4</xdr:col>
      <xdr:colOff>171451</xdr:colOff>
      <xdr:row>14</xdr:row>
      <xdr:rowOff>57151</xdr:rowOff>
    </xdr:from>
    <xdr:to>
      <xdr:col>6</xdr:col>
      <xdr:colOff>228600</xdr:colOff>
      <xdr:row>19</xdr:row>
      <xdr:rowOff>142876</xdr:rowOff>
    </xdr:to>
    <xdr:sp macro="" textlink="">
      <xdr:nvSpPr>
        <xdr:cNvPr id="1026" name="Text Box 2"/>
        <xdr:cNvSpPr txBox="1">
          <a:spLocks noChangeArrowheads="1"/>
        </xdr:cNvSpPr>
      </xdr:nvSpPr>
      <xdr:spPr bwMode="auto">
        <a:xfrm>
          <a:off x="2438401" y="2352676"/>
          <a:ext cx="1514474" cy="895350"/>
        </a:xfrm>
        <a:prstGeom prst="rect">
          <a:avLst/>
        </a:prstGeom>
        <a:solidFill>
          <a:srgbClr val="FFFFCC"/>
        </a:solidFill>
        <a:ln w="3175">
          <a:solidFill>
            <a:schemeClr val="tx1"/>
          </a:solidFill>
          <a:miter lim="800000"/>
          <a:headEnd/>
          <a:tailEnd/>
        </a:ln>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Questions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 (1) How often does Bob's expected net worth exceed $10,000? (2) Should Bob get married?</a:t>
          </a:r>
        </a:p>
      </xdr:txBody>
    </xdr:sp>
    <xdr:clientData/>
  </xdr:twoCellAnchor>
  <xdr:twoCellAnchor>
    <xdr:from>
      <xdr:col>19</xdr:col>
      <xdr:colOff>276225</xdr:colOff>
      <xdr:row>28</xdr:row>
      <xdr:rowOff>114300</xdr:rowOff>
    </xdr:from>
    <xdr:to>
      <xdr:col>21</xdr:col>
      <xdr:colOff>419100</xdr:colOff>
      <xdr:row>39</xdr:row>
      <xdr:rowOff>9525</xdr:rowOff>
    </xdr:to>
    <xdr:sp macro="" textlink="">
      <xdr:nvSpPr>
        <xdr:cNvPr id="1027" name="Text Box 3"/>
        <xdr:cNvSpPr txBox="1">
          <a:spLocks noChangeArrowheads="1"/>
        </xdr:cNvSpPr>
      </xdr:nvSpPr>
      <xdr:spPr bwMode="auto">
        <a:xfrm>
          <a:off x="12753975" y="4705350"/>
          <a:ext cx="1276350" cy="1676400"/>
        </a:xfrm>
        <a:prstGeom prst="rect">
          <a:avLst/>
        </a:prstGeom>
        <a:noFill/>
        <a:ln w="9525">
          <a:solidFill>
            <a:srgbClr val="000000"/>
          </a:solidFill>
          <a:miter lim="800000"/>
          <a:headEnd/>
          <a:tailEnd/>
        </a:ln>
      </xdr:spPr>
      <xdr:txBody>
        <a:bodyPr vertOverflow="clip" wrap="square" lIns="27432" tIns="22860" rIns="0" bIns="0" anchor="t" upright="1"/>
        <a:lstStyle/>
        <a:p>
          <a:pPr algn="l" rtl="0">
            <a:defRPr sz="1000"/>
          </a:pPr>
          <a:r>
            <a:rPr lang="en-US" sz="1000" b="1" i="0" u="none" strike="noStrike" baseline="0">
              <a:solidFill>
                <a:srgbClr val="000000"/>
              </a:solidFill>
              <a:latin typeface="Arial"/>
              <a:cs typeface="Arial"/>
            </a:rPr>
            <a:t>Range Names Used</a:t>
          </a: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CheckBal - C4</a:t>
          </a:r>
        </a:p>
        <a:p>
          <a:pPr algn="l" rtl="0">
            <a:defRPr sz="1000"/>
          </a:pPr>
          <a:r>
            <a:rPr lang="en-US" sz="1000" b="0" i="0" u="none" strike="noStrike" baseline="0">
              <a:solidFill>
                <a:srgbClr val="000000"/>
              </a:solidFill>
              <a:latin typeface="Arial"/>
              <a:cs typeface="Arial"/>
            </a:rPr>
            <a:t>SavingsAcct - C5</a:t>
          </a:r>
        </a:p>
        <a:p>
          <a:pPr algn="l" rtl="0">
            <a:defRPr sz="1000"/>
          </a:pPr>
          <a:r>
            <a:rPr lang="en-US" sz="1000" b="0" i="0" u="none" strike="noStrike" baseline="0">
              <a:solidFill>
                <a:srgbClr val="000000"/>
              </a:solidFill>
              <a:latin typeface="Arial"/>
              <a:cs typeface="Arial"/>
            </a:rPr>
            <a:t>Stock Value - C7:C9</a:t>
          </a:r>
        </a:p>
        <a:p>
          <a:pPr algn="l" rtl="0">
            <a:defRPr sz="1000"/>
          </a:pPr>
          <a:r>
            <a:rPr lang="en-US" sz="1000" b="0" i="0" u="none" strike="noStrike" baseline="0">
              <a:solidFill>
                <a:srgbClr val="000000"/>
              </a:solidFill>
              <a:latin typeface="Arial"/>
              <a:cs typeface="Arial"/>
            </a:rPr>
            <a:t>CarValue - C10</a:t>
          </a:r>
        </a:p>
        <a:p>
          <a:pPr algn="l" rtl="0">
            <a:defRPr sz="1000"/>
          </a:pPr>
          <a:r>
            <a:rPr lang="en-US" sz="1000" b="0" i="0" u="none" strike="noStrike" baseline="0">
              <a:solidFill>
                <a:srgbClr val="000000"/>
              </a:solidFill>
              <a:latin typeface="Arial"/>
              <a:cs typeface="Arial"/>
            </a:rPr>
            <a:t>BeerCanValue - C11</a:t>
          </a:r>
        </a:p>
        <a:p>
          <a:pPr algn="l" rtl="0">
            <a:defRPr sz="1000"/>
          </a:pPr>
          <a:r>
            <a:rPr lang="en-US" sz="1000" b="0" i="0" u="none" strike="noStrike" baseline="0">
              <a:solidFill>
                <a:srgbClr val="000000"/>
              </a:solidFill>
              <a:latin typeface="Arial"/>
              <a:cs typeface="Arial"/>
            </a:rPr>
            <a:t>Total Assets - C12</a:t>
          </a:r>
        </a:p>
        <a:p>
          <a:pPr algn="l" rtl="0">
            <a:defRPr sz="1000"/>
          </a:pPr>
          <a:r>
            <a:rPr lang="en-US" sz="1000" b="0" i="0" u="none" strike="noStrike" baseline="0">
              <a:solidFill>
                <a:srgbClr val="000000"/>
              </a:solidFill>
              <a:latin typeface="Arial"/>
              <a:cs typeface="Arial"/>
            </a:rPr>
            <a:t>Loans -H4:H6 </a:t>
          </a:r>
        </a:p>
        <a:p>
          <a:pPr algn="l" rtl="0">
            <a:defRPr sz="1000"/>
          </a:pPr>
          <a:r>
            <a:rPr lang="en-US" sz="1000" b="0" i="0" u="none" strike="noStrike" baseline="0">
              <a:solidFill>
                <a:srgbClr val="000000"/>
              </a:solidFill>
              <a:latin typeface="Arial"/>
              <a:cs typeface="Arial"/>
            </a:rPr>
            <a:t>Total Debt - H7</a:t>
          </a:r>
        </a:p>
        <a:p>
          <a:pPr algn="l" rtl="0">
            <a:defRPr sz="1000"/>
          </a:pPr>
          <a:r>
            <a:rPr lang="en-US" sz="1000" b="0" i="0" u="none" strike="noStrike" baseline="0">
              <a:solidFill>
                <a:srgbClr val="000000"/>
              </a:solidFill>
              <a:latin typeface="Arial"/>
              <a:cs typeface="Arial"/>
            </a:rPr>
            <a:t>NetWorth - H11</a:t>
          </a:r>
        </a:p>
      </xdr:txBody>
    </xdr:sp>
    <xdr:clientData/>
  </xdr:twoCellAnchor>
  <xdr:twoCellAnchor>
    <xdr:from>
      <xdr:col>6</xdr:col>
      <xdr:colOff>390524</xdr:colOff>
      <xdr:row>9</xdr:row>
      <xdr:rowOff>142875</xdr:rowOff>
    </xdr:from>
    <xdr:to>
      <xdr:col>9</xdr:col>
      <xdr:colOff>28574</xdr:colOff>
      <xdr:row>21</xdr:row>
      <xdr:rowOff>47625</xdr:rowOff>
    </xdr:to>
    <xdr:graphicFrame macro="">
      <xdr:nvGraphicFramePr>
        <xdr:cNvPr id="1081"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66675</xdr:colOff>
      <xdr:row>11</xdr:row>
      <xdr:rowOff>142876</xdr:rowOff>
    </xdr:from>
    <xdr:to>
      <xdr:col>23</xdr:col>
      <xdr:colOff>447675</xdr:colOff>
      <xdr:row>17</xdr:row>
      <xdr:rowOff>28576</xdr:rowOff>
    </xdr:to>
    <xdr:sp macro="" textlink="">
      <xdr:nvSpPr>
        <xdr:cNvPr id="1041" name="Text Box 17"/>
        <xdr:cNvSpPr txBox="1">
          <a:spLocks noChangeArrowheads="1"/>
        </xdr:cNvSpPr>
      </xdr:nvSpPr>
      <xdr:spPr bwMode="auto">
        <a:xfrm>
          <a:off x="12544425" y="1952626"/>
          <a:ext cx="2476500" cy="857250"/>
        </a:xfrm>
        <a:prstGeom prst="rect">
          <a:avLst/>
        </a:prstGeom>
        <a:solidFill>
          <a:srgbClr val="CC99FF"/>
        </a:solidFill>
        <a:ln w="19050">
          <a:solidFill>
            <a:srgbClr val="0000FF"/>
          </a:solidFill>
          <a:miter lim="800000"/>
          <a:headEnd/>
          <a:tailEnd/>
        </a:ln>
      </xdr:spPr>
      <xdr:txBody>
        <a:bodyPr vertOverflow="clip" wrap="square" lIns="27432" tIns="22860" rIns="0" bIns="0" anchor="t" upright="1"/>
        <a:lstStyle/>
        <a:p>
          <a:pPr algn="l" rtl="0">
            <a:defRPr sz="1000"/>
          </a:pPr>
          <a:r>
            <a:rPr lang="en-US" sz="1000" b="0" i="1" u="none" strike="noStrike" baseline="0">
              <a:solidFill>
                <a:srgbClr val="FF0000"/>
              </a:solidFill>
              <a:latin typeface="Times New Roman"/>
              <a:cs typeface="Times New Roman"/>
            </a:rPr>
            <a:t>Normal Inputs</a:t>
          </a:r>
          <a:r>
            <a:rPr lang="en-US" sz="1000" b="0" i="0" u="none" strike="noStrike" baseline="0">
              <a:solidFill>
                <a:srgbClr val="000000"/>
              </a:solidFill>
              <a:latin typeface="Times New Roman"/>
              <a:cs typeface="Times New Roman"/>
            </a:rPr>
            <a:t>  Bob values his stock prices using normal distributions:</a:t>
          </a:r>
        </a:p>
        <a:p>
          <a:pPr algn="l" rtl="0">
            <a:defRPr sz="1000"/>
          </a:pPr>
          <a:r>
            <a:rPr lang="en-US" sz="1000" b="0" i="0" u="none" strike="noStrike" baseline="0">
              <a:solidFill>
                <a:srgbClr val="000000"/>
              </a:solidFill>
              <a:latin typeface="Times New Roman"/>
              <a:cs typeface="Times New Roman"/>
            </a:rPr>
            <a:t>  Garland:   N(</a:t>
          </a:r>
          <a:r>
            <a:rPr lang="en-US" sz="1000" b="0" i="0" u="none" strike="noStrike" baseline="0">
              <a:solidFill>
                <a:srgbClr val="000000"/>
              </a:solidFill>
              <a:latin typeface="Symbol"/>
            </a:rPr>
            <a:t>m</a:t>
          </a:r>
          <a:r>
            <a:rPr lang="en-US" sz="1000" b="0" i="0" u="none" strike="noStrike" baseline="0">
              <a:solidFill>
                <a:srgbClr val="000000"/>
              </a:solidFill>
              <a:latin typeface="Times New Roman"/>
              <a:cs typeface="Times New Roman"/>
            </a:rPr>
            <a:t>, </a:t>
          </a:r>
          <a:r>
            <a:rPr lang="en-US" sz="1000" b="0" i="0" u="none" strike="noStrike" baseline="0">
              <a:solidFill>
                <a:srgbClr val="000000"/>
              </a:solidFill>
              <a:latin typeface="Symbol"/>
            </a:rPr>
            <a:t>s</a:t>
          </a:r>
          <a:r>
            <a:rPr lang="en-US" sz="1000" b="0" i="0" u="none" strike="noStrike" baseline="0">
              <a:solidFill>
                <a:srgbClr val="000000"/>
              </a:solidFill>
              <a:latin typeface="Times New Roman"/>
              <a:cs typeface="Times New Roman"/>
            </a:rPr>
            <a:t>) = N(15.38, 3.15)</a:t>
          </a:r>
        </a:p>
        <a:p>
          <a:pPr algn="l" rtl="0">
            <a:defRPr sz="1000"/>
          </a:pPr>
          <a:r>
            <a:rPr lang="en-US" sz="1000" b="0" i="0" u="none" strike="noStrike" baseline="0">
              <a:solidFill>
                <a:srgbClr val="000000"/>
              </a:solidFill>
              <a:latin typeface="Times New Roman"/>
              <a:cs typeface="Times New Roman"/>
            </a:rPr>
            <a:t>  Oxnard     N(</a:t>
          </a:r>
          <a:r>
            <a:rPr lang="en-US" sz="1000" b="0" i="0" u="none" strike="noStrike" baseline="0">
              <a:solidFill>
                <a:srgbClr val="000000"/>
              </a:solidFill>
              <a:latin typeface="Symbol"/>
            </a:rPr>
            <a:t>m</a:t>
          </a:r>
          <a:r>
            <a:rPr lang="en-US" sz="1000" b="0" i="0" u="none" strike="noStrike" baseline="0">
              <a:solidFill>
                <a:srgbClr val="000000"/>
              </a:solidFill>
              <a:latin typeface="Times New Roman"/>
              <a:cs typeface="Times New Roman"/>
            </a:rPr>
            <a:t>, </a:t>
          </a:r>
          <a:r>
            <a:rPr lang="en-US" sz="1000" b="0" i="0" u="none" strike="noStrike" baseline="0">
              <a:solidFill>
                <a:srgbClr val="000000"/>
              </a:solidFill>
              <a:latin typeface="Symbol"/>
            </a:rPr>
            <a:t>s</a:t>
          </a:r>
          <a:r>
            <a:rPr lang="en-US" sz="1000" b="0" i="0" u="none" strike="noStrike" baseline="0">
              <a:solidFill>
                <a:srgbClr val="000000"/>
              </a:solidFill>
              <a:latin typeface="Times New Roman"/>
              <a:cs typeface="Times New Roman"/>
            </a:rPr>
            <a:t>) = N (26.87, 2.02)</a:t>
          </a:r>
        </a:p>
        <a:p>
          <a:pPr algn="l" rtl="0">
            <a:defRPr sz="1000"/>
          </a:pPr>
          <a:r>
            <a:rPr lang="en-US" sz="1000" b="0" i="0" u="none" strike="noStrike" baseline="0">
              <a:solidFill>
                <a:srgbClr val="000000"/>
              </a:solidFill>
              <a:latin typeface="Times New Roman"/>
              <a:cs typeface="Times New Roman"/>
            </a:rPr>
            <a:t>  Scamco:    N(</a:t>
          </a:r>
          <a:r>
            <a:rPr lang="en-US" sz="1000" b="0" i="0" u="none" strike="noStrike" baseline="0">
              <a:solidFill>
                <a:srgbClr val="000000"/>
              </a:solidFill>
              <a:latin typeface="Symbol"/>
            </a:rPr>
            <a:t>m</a:t>
          </a:r>
          <a:r>
            <a:rPr lang="en-US" sz="1000" b="0" i="0" u="none" strike="noStrike" baseline="0">
              <a:solidFill>
                <a:srgbClr val="000000"/>
              </a:solidFill>
              <a:latin typeface="Times New Roman"/>
              <a:cs typeface="Times New Roman"/>
            </a:rPr>
            <a:t>, </a:t>
          </a:r>
          <a:r>
            <a:rPr lang="en-US" sz="1000" b="0" i="0" u="none" strike="noStrike" baseline="0">
              <a:solidFill>
                <a:srgbClr val="000000"/>
              </a:solidFill>
              <a:latin typeface="Symbol"/>
            </a:rPr>
            <a:t>s</a:t>
          </a:r>
          <a:r>
            <a:rPr lang="en-US" sz="1000" b="0" i="0" u="none" strike="noStrike" baseline="0">
              <a:solidFill>
                <a:srgbClr val="000000"/>
              </a:solidFill>
              <a:latin typeface="Times New Roman"/>
              <a:cs typeface="Times New Roman"/>
            </a:rPr>
            <a:t>) = N(3.56, 0.26)</a:t>
          </a:r>
        </a:p>
      </xdr:txBody>
    </xdr:sp>
    <xdr:clientData/>
  </xdr:twoCellAnchor>
  <xdr:twoCellAnchor>
    <xdr:from>
      <xdr:col>11</xdr:col>
      <xdr:colOff>285750</xdr:colOff>
      <xdr:row>12</xdr:row>
      <xdr:rowOff>66675</xdr:rowOff>
    </xdr:from>
    <xdr:to>
      <xdr:col>15</xdr:col>
      <xdr:colOff>581025</xdr:colOff>
      <xdr:row>17</xdr:row>
      <xdr:rowOff>95250</xdr:rowOff>
    </xdr:to>
    <xdr:sp macro="" textlink="">
      <xdr:nvSpPr>
        <xdr:cNvPr id="1042" name="Text Box 18"/>
        <xdr:cNvSpPr txBox="1">
          <a:spLocks noChangeArrowheads="1"/>
        </xdr:cNvSpPr>
      </xdr:nvSpPr>
      <xdr:spPr bwMode="auto">
        <a:xfrm>
          <a:off x="7734300" y="2038350"/>
          <a:ext cx="2895600" cy="838200"/>
        </a:xfrm>
        <a:prstGeom prst="rect">
          <a:avLst/>
        </a:prstGeom>
        <a:solidFill>
          <a:srgbClr val="CC99FF"/>
        </a:solidFill>
        <a:ln w="19050">
          <a:solidFill>
            <a:srgbClr val="0000FF"/>
          </a:solidFill>
          <a:miter lim="800000"/>
          <a:headEnd/>
          <a:tailEnd/>
        </a:ln>
      </xdr:spPr>
      <xdr:txBody>
        <a:bodyPr vertOverflow="clip" wrap="square" lIns="27432" tIns="22860" rIns="0" bIns="0" anchor="t" upright="1"/>
        <a:lstStyle/>
        <a:p>
          <a:pPr algn="l" rtl="0">
            <a:defRPr sz="1000"/>
          </a:pPr>
          <a:r>
            <a:rPr lang="en-US" sz="1000" b="0" i="1" u="none" strike="noStrike" baseline="0">
              <a:solidFill>
                <a:srgbClr val="FF0000"/>
              </a:solidFill>
              <a:latin typeface="Times New Roman"/>
              <a:cs typeface="Times New Roman"/>
            </a:rPr>
            <a:t>Triangular Inputs</a:t>
          </a:r>
          <a:r>
            <a:rPr lang="en-US" sz="1000" b="0" i="0" u="none" strike="noStrike" baseline="0">
              <a:solidFill>
                <a:srgbClr val="000000"/>
              </a:solidFill>
              <a:latin typeface="Times New Roman"/>
              <a:cs typeface="Times New Roman"/>
            </a:rPr>
            <a:t> Bob values his car and beer can collection using triangular distributions:</a:t>
          </a:r>
        </a:p>
        <a:p>
          <a:pPr algn="l" rtl="0">
            <a:defRPr sz="1000"/>
          </a:pPr>
          <a:r>
            <a:rPr lang="en-US" sz="1000" b="0" i="0" u="none" strike="noStrike" baseline="0">
              <a:solidFill>
                <a:srgbClr val="000000"/>
              </a:solidFill>
              <a:latin typeface="Times New Roman"/>
              <a:cs typeface="Times New Roman"/>
            </a:rPr>
            <a:t>  Mustang:   (Min, Mode, Max) = (8000,10000,15000)</a:t>
          </a:r>
        </a:p>
        <a:p>
          <a:pPr algn="l" rtl="0">
            <a:defRPr sz="1000"/>
          </a:pPr>
          <a:r>
            <a:rPr lang="en-US" sz="1000" b="0" i="0" u="none" strike="noStrike" baseline="0">
              <a:solidFill>
                <a:srgbClr val="000000"/>
              </a:solidFill>
              <a:latin typeface="Times New Roman"/>
              <a:cs typeface="Times New Roman"/>
            </a:rPr>
            <a:t>  Beer cans:  (Min, Mode, Max) = (0,50,1000)</a:t>
          </a:r>
        </a:p>
      </xdr:txBody>
    </xdr:sp>
    <xdr:clientData/>
  </xdr:twoCellAnchor>
  <xdr:twoCellAnchor>
    <xdr:from>
      <xdr:col>14</xdr:col>
      <xdr:colOff>723900</xdr:colOff>
      <xdr:row>8</xdr:row>
      <xdr:rowOff>85725</xdr:rowOff>
    </xdr:from>
    <xdr:to>
      <xdr:col>15</xdr:col>
      <xdr:colOff>381000</xdr:colOff>
      <xdr:row>12</xdr:row>
      <xdr:rowOff>28575</xdr:rowOff>
    </xdr:to>
    <xdr:sp macro="" textlink="">
      <xdr:nvSpPr>
        <xdr:cNvPr id="1084" name="Line 19"/>
        <xdr:cNvSpPr>
          <a:spLocks noChangeShapeType="1"/>
        </xdr:cNvSpPr>
      </xdr:nvSpPr>
      <xdr:spPr bwMode="auto">
        <a:xfrm flipV="1">
          <a:off x="9963150" y="1409700"/>
          <a:ext cx="466725" cy="59055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419100</xdr:colOff>
      <xdr:row>8</xdr:row>
      <xdr:rowOff>47625</xdr:rowOff>
    </xdr:from>
    <xdr:to>
      <xdr:col>12</xdr:col>
      <xdr:colOff>600075</xdr:colOff>
      <xdr:row>12</xdr:row>
      <xdr:rowOff>9525</xdr:rowOff>
    </xdr:to>
    <xdr:sp macro="" textlink="">
      <xdr:nvSpPr>
        <xdr:cNvPr id="1085" name="Line 20"/>
        <xdr:cNvSpPr>
          <a:spLocks noChangeShapeType="1"/>
        </xdr:cNvSpPr>
      </xdr:nvSpPr>
      <xdr:spPr bwMode="auto">
        <a:xfrm flipH="1" flipV="1">
          <a:off x="8658225" y="1371600"/>
          <a:ext cx="180975" cy="60960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304800</xdr:colOff>
      <xdr:row>6</xdr:row>
      <xdr:rowOff>57150</xdr:rowOff>
    </xdr:from>
    <xdr:to>
      <xdr:col>24</xdr:col>
      <xdr:colOff>323850</xdr:colOff>
      <xdr:row>11</xdr:row>
      <xdr:rowOff>104775</xdr:rowOff>
    </xdr:to>
    <xdr:sp macro="" textlink="">
      <xdr:nvSpPr>
        <xdr:cNvPr id="1086" name="Line 21"/>
        <xdr:cNvSpPr>
          <a:spLocks noChangeShapeType="1"/>
        </xdr:cNvSpPr>
      </xdr:nvSpPr>
      <xdr:spPr bwMode="auto">
        <a:xfrm flipV="1">
          <a:off x="14878050" y="1057275"/>
          <a:ext cx="809625" cy="85725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476250</xdr:colOff>
      <xdr:row>6</xdr:row>
      <xdr:rowOff>66675</xdr:rowOff>
    </xdr:from>
    <xdr:to>
      <xdr:col>20</xdr:col>
      <xdr:colOff>95250</xdr:colOff>
      <xdr:row>11</xdr:row>
      <xdr:rowOff>104775</xdr:rowOff>
    </xdr:to>
    <xdr:sp macro="" textlink="">
      <xdr:nvSpPr>
        <xdr:cNvPr id="1087" name="Line 22"/>
        <xdr:cNvSpPr>
          <a:spLocks noChangeShapeType="1"/>
        </xdr:cNvSpPr>
      </xdr:nvSpPr>
      <xdr:spPr bwMode="auto">
        <a:xfrm flipH="1" flipV="1">
          <a:off x="12344400" y="1066800"/>
          <a:ext cx="571500" cy="8477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200025</xdr:colOff>
      <xdr:row>6</xdr:row>
      <xdr:rowOff>66675</xdr:rowOff>
    </xdr:from>
    <xdr:to>
      <xdr:col>21</xdr:col>
      <xdr:colOff>485775</xdr:colOff>
      <xdr:row>11</xdr:row>
      <xdr:rowOff>114300</xdr:rowOff>
    </xdr:to>
    <xdr:sp macro="" textlink="">
      <xdr:nvSpPr>
        <xdr:cNvPr id="1088" name="Line 23"/>
        <xdr:cNvSpPr>
          <a:spLocks noChangeShapeType="1"/>
        </xdr:cNvSpPr>
      </xdr:nvSpPr>
      <xdr:spPr bwMode="auto">
        <a:xfrm flipV="1">
          <a:off x="13811250" y="1066800"/>
          <a:ext cx="285750" cy="85725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438149</xdr:colOff>
      <xdr:row>0</xdr:row>
      <xdr:rowOff>28575</xdr:rowOff>
    </xdr:from>
    <xdr:to>
      <xdr:col>8</xdr:col>
      <xdr:colOff>581024</xdr:colOff>
      <xdr:row>1</xdr:row>
      <xdr:rowOff>57150</xdr:rowOff>
    </xdr:to>
    <xdr:sp macro="" textlink="">
      <xdr:nvSpPr>
        <xdr:cNvPr id="1048" name="Text Box 24"/>
        <xdr:cNvSpPr txBox="1">
          <a:spLocks noChangeArrowheads="1"/>
        </xdr:cNvSpPr>
      </xdr:nvSpPr>
      <xdr:spPr bwMode="auto">
        <a:xfrm>
          <a:off x="4162424" y="28575"/>
          <a:ext cx="2009775" cy="219075"/>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en-US" sz="1100" b="1" i="0" u="none" strike="noStrike" baseline="0">
              <a:solidFill>
                <a:srgbClr val="FFFF00"/>
              </a:solidFill>
              <a:latin typeface="Times New Roman"/>
              <a:cs typeface="Times New Roman"/>
            </a:rPr>
            <a:t>Press F9 to take a new sample.</a:t>
          </a:r>
        </a:p>
      </xdr:txBody>
    </xdr:sp>
    <xdr:clientData/>
  </xdr:twoCellAnchor>
  <xdr:twoCellAnchor editAs="oneCell">
    <xdr:from>
      <xdr:col>0</xdr:col>
      <xdr:colOff>76200</xdr:colOff>
      <xdr:row>24</xdr:row>
      <xdr:rowOff>133350</xdr:rowOff>
    </xdr:from>
    <xdr:to>
      <xdr:col>8</xdr:col>
      <xdr:colOff>123825</xdr:colOff>
      <xdr:row>61</xdr:row>
      <xdr:rowOff>104775</xdr:rowOff>
    </xdr:to>
    <xdr:pic>
      <xdr:nvPicPr>
        <xdr:cNvPr id="1090" name="Picture 35"/>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4076700"/>
          <a:ext cx="5638800" cy="5962650"/>
        </a:xfrm>
        <a:prstGeom prst="rect">
          <a:avLst/>
        </a:prstGeom>
        <a:noFill/>
        <a:ln w="9525">
          <a:noFill/>
          <a:miter lim="800000"/>
          <a:headEnd/>
          <a:tailEnd/>
        </a:ln>
      </xdr:spPr>
    </xdr:pic>
    <xdr:clientData/>
  </xdr:twoCellAnchor>
  <xdr:twoCellAnchor editAs="oneCell">
    <xdr:from>
      <xdr:col>9</xdr:col>
      <xdr:colOff>209550</xdr:colOff>
      <xdr:row>24</xdr:row>
      <xdr:rowOff>66675</xdr:rowOff>
    </xdr:from>
    <xdr:to>
      <xdr:col>18</xdr:col>
      <xdr:colOff>209550</xdr:colOff>
      <xdr:row>46</xdr:row>
      <xdr:rowOff>0</xdr:rowOff>
    </xdr:to>
    <xdr:pic>
      <xdr:nvPicPr>
        <xdr:cNvPr id="1091" name="Picture 36"/>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438900" y="4010025"/>
          <a:ext cx="5638800" cy="3495675"/>
        </a:xfrm>
        <a:prstGeom prst="rect">
          <a:avLst/>
        </a:prstGeom>
        <a:noFill/>
        <a:ln w="9525">
          <a:noFill/>
          <a:miter lim="800000"/>
          <a:headEnd/>
          <a:tailEnd/>
        </a:ln>
      </xdr:spPr>
    </xdr:pic>
    <xdr:clientData/>
  </xdr:twoCellAnchor>
  <xdr:twoCellAnchor editAs="oneCell">
    <xdr:from>
      <xdr:col>19</xdr:col>
      <xdr:colOff>9525</xdr:colOff>
      <xdr:row>40</xdr:row>
      <xdr:rowOff>85725</xdr:rowOff>
    </xdr:from>
    <xdr:to>
      <xdr:col>22</xdr:col>
      <xdr:colOff>275974</xdr:colOff>
      <xdr:row>50</xdr:row>
      <xdr:rowOff>18856</xdr:rowOff>
    </xdr:to>
    <xdr:pic>
      <xdr:nvPicPr>
        <xdr:cNvPr id="18" name="Picture 17"/>
        <xdr:cNvPicPr>
          <a:picLocks noChangeAspect="1"/>
        </xdr:cNvPicPr>
      </xdr:nvPicPr>
      <xdr:blipFill>
        <a:blip xmlns:r="http://schemas.openxmlformats.org/officeDocument/2006/relationships" r:embed="rId4"/>
        <a:stretch>
          <a:fillRect/>
        </a:stretch>
      </xdr:blipFill>
      <xdr:spPr>
        <a:xfrm>
          <a:off x="12487275" y="6619875"/>
          <a:ext cx="2009524" cy="15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9</xdr:row>
      <xdr:rowOff>123824</xdr:rowOff>
    </xdr:from>
    <xdr:to>
      <xdr:col>15</xdr:col>
      <xdr:colOff>47625</xdr:colOff>
      <xdr:row>17</xdr:row>
      <xdr:rowOff>76199</xdr:rowOff>
    </xdr:to>
    <xdr:sp macro="" textlink="">
      <xdr:nvSpPr>
        <xdr:cNvPr id="2050" name="Text Box 2"/>
        <xdr:cNvSpPr txBox="1">
          <a:spLocks noChangeArrowheads="1"/>
        </xdr:cNvSpPr>
      </xdr:nvSpPr>
      <xdr:spPr bwMode="auto">
        <a:xfrm>
          <a:off x="3990975" y="1609724"/>
          <a:ext cx="3162300" cy="1247775"/>
        </a:xfrm>
        <a:prstGeom prst="rect">
          <a:avLst/>
        </a:prstGeom>
        <a:solidFill>
          <a:srgbClr val="FFFFCC"/>
        </a:solidFill>
        <a:ln w="19050">
          <a:solidFill>
            <a:srgbClr val="0000FF"/>
          </a:solidFill>
          <a:miter lim="800000"/>
          <a:headEnd/>
          <a:tailEnd/>
        </a:ln>
      </xdr:spPr>
      <xdr:txBody>
        <a:bodyPr vertOverflow="clip" wrap="square" lIns="27432" tIns="22860" rIns="0" bIns="0" anchor="t" upright="1"/>
        <a:lstStyle/>
        <a:p>
          <a:pPr algn="l" rtl="0">
            <a:defRPr sz="1000"/>
          </a:pPr>
          <a:r>
            <a:rPr lang="en-US" sz="1050" b="1" i="1" u="none" strike="noStrike" baseline="0">
              <a:solidFill>
                <a:schemeClr val="accent5">
                  <a:lumMod val="50000"/>
                </a:schemeClr>
              </a:solidFill>
              <a:latin typeface="Times New Roman"/>
              <a:cs typeface="Times New Roman"/>
            </a:rPr>
            <a:t>Questions</a:t>
          </a:r>
          <a:r>
            <a:rPr lang="en-US" sz="1050" b="0" i="0" u="none" strike="noStrike" baseline="0">
              <a:solidFill>
                <a:schemeClr val="tx1"/>
              </a:solidFill>
              <a:latin typeface="Times New Roman"/>
              <a:cs typeface="Times New Roman"/>
            </a:rPr>
            <a:t>  (1) What is Bob's expected net worth? (2) Is there a 50% chance that, on a given day, what Bob's net worth exceeds $10,000? (3) What are the 25% and 75% points of his daily net worth? The 5% and 95% points? (4) Verify that the stock prices have the desired means and standard deviations. (5) Verify that the Mustang and beer can means are equal to (Min+Max+Mode)/3.</a:t>
          </a:r>
        </a:p>
      </xdr:txBody>
    </xdr:sp>
    <xdr:clientData/>
  </xdr:twoCellAnchor>
  <xdr:twoCellAnchor>
    <xdr:from>
      <xdr:col>1</xdr:col>
      <xdr:colOff>142875</xdr:colOff>
      <xdr:row>22</xdr:row>
      <xdr:rowOff>57150</xdr:rowOff>
    </xdr:from>
    <xdr:to>
      <xdr:col>7</xdr:col>
      <xdr:colOff>133350</xdr:colOff>
      <xdr:row>35</xdr:row>
      <xdr:rowOff>142875</xdr:rowOff>
    </xdr:to>
    <xdr:graphicFrame macro="">
      <xdr:nvGraphicFramePr>
        <xdr:cNvPr id="2104"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142875</xdr:colOff>
      <xdr:row>37</xdr:row>
      <xdr:rowOff>9525</xdr:rowOff>
    </xdr:from>
    <xdr:to>
      <xdr:col>15</xdr:col>
      <xdr:colOff>390525</xdr:colOff>
      <xdr:row>48</xdr:row>
      <xdr:rowOff>85725</xdr:rowOff>
    </xdr:to>
    <xdr:graphicFrame macro="">
      <xdr:nvGraphicFramePr>
        <xdr:cNvPr id="210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219075</xdr:colOff>
      <xdr:row>36</xdr:row>
      <xdr:rowOff>152400</xdr:rowOff>
    </xdr:from>
    <xdr:to>
      <xdr:col>10</xdr:col>
      <xdr:colOff>9525</xdr:colOff>
      <xdr:row>48</xdr:row>
      <xdr:rowOff>76200</xdr:rowOff>
    </xdr:to>
    <xdr:graphicFrame macro="">
      <xdr:nvGraphicFramePr>
        <xdr:cNvPr id="210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9525</xdr:colOff>
      <xdr:row>36</xdr:row>
      <xdr:rowOff>133350</xdr:rowOff>
    </xdr:from>
    <xdr:to>
      <xdr:col>5</xdr:col>
      <xdr:colOff>142875</xdr:colOff>
      <xdr:row>48</xdr:row>
      <xdr:rowOff>66675</xdr:rowOff>
    </xdr:to>
    <xdr:graphicFrame macro="">
      <xdr:nvGraphicFramePr>
        <xdr:cNvPr id="2107"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333375</xdr:colOff>
      <xdr:row>22</xdr:row>
      <xdr:rowOff>47625</xdr:rowOff>
    </xdr:from>
    <xdr:to>
      <xdr:col>14</xdr:col>
      <xdr:colOff>342900</xdr:colOff>
      <xdr:row>35</xdr:row>
      <xdr:rowOff>142875</xdr:rowOff>
    </xdr:to>
    <xdr:graphicFrame macro="">
      <xdr:nvGraphicFramePr>
        <xdr:cNvPr id="2108" name="Chart 2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133351</xdr:colOff>
      <xdr:row>19</xdr:row>
      <xdr:rowOff>66675</xdr:rowOff>
    </xdr:from>
    <xdr:to>
      <xdr:col>10</xdr:col>
      <xdr:colOff>323851</xdr:colOff>
      <xdr:row>21</xdr:row>
      <xdr:rowOff>114300</xdr:rowOff>
    </xdr:to>
    <xdr:sp macro="" textlink="">
      <xdr:nvSpPr>
        <xdr:cNvPr id="2109" name="AutoShape 30"/>
        <xdr:cNvSpPr>
          <a:spLocks noChangeArrowheads="1"/>
        </xdr:cNvSpPr>
      </xdr:nvSpPr>
      <xdr:spPr bwMode="auto">
        <a:xfrm>
          <a:off x="4619626" y="3171825"/>
          <a:ext cx="685800" cy="371475"/>
        </a:xfrm>
        <a:prstGeom prst="downArrow">
          <a:avLst>
            <a:gd name="adj1" fmla="val 50000"/>
            <a:gd name="adj2" fmla="val 25000"/>
          </a:avLst>
        </a:prstGeom>
        <a:solidFill>
          <a:srgbClr val="CC99FF"/>
        </a:solidFill>
        <a:ln w="9525">
          <a:solidFill>
            <a:srgbClr val="000000"/>
          </a:solidFill>
          <a:miter lim="800000"/>
          <a:headEnd/>
          <a:tailEnd/>
        </a:ln>
      </xdr:spPr>
    </xdr:sp>
    <xdr:clientData/>
  </xdr:twoCellAnchor>
  <xdr:twoCellAnchor>
    <xdr:from>
      <xdr:col>8</xdr:col>
      <xdr:colOff>476250</xdr:colOff>
      <xdr:row>17</xdr:row>
      <xdr:rowOff>142875</xdr:rowOff>
    </xdr:from>
    <xdr:to>
      <xdr:col>11</xdr:col>
      <xdr:colOff>0</xdr:colOff>
      <xdr:row>18</xdr:row>
      <xdr:rowOff>152400</xdr:rowOff>
    </xdr:to>
    <xdr:sp macro="" textlink="">
      <xdr:nvSpPr>
        <xdr:cNvPr id="2079" name="Text Box 31"/>
        <xdr:cNvSpPr txBox="1">
          <a:spLocks noChangeArrowheads="1"/>
        </xdr:cNvSpPr>
      </xdr:nvSpPr>
      <xdr:spPr bwMode="auto">
        <a:xfrm>
          <a:off x="4467225" y="2924175"/>
          <a:ext cx="1019175" cy="171450"/>
        </a:xfrm>
        <a:prstGeom prst="rect">
          <a:avLst/>
        </a:prstGeom>
        <a:solidFill>
          <a:srgbClr val="CC99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Times New Roman"/>
              <a:cs typeface="Times New Roman"/>
            </a:rPr>
            <a:t>Input histograms</a:t>
          </a:r>
        </a:p>
      </xdr:txBody>
    </xdr:sp>
    <xdr:clientData/>
  </xdr:twoCellAnchor>
  <xdr:twoCellAnchor>
    <xdr:from>
      <xdr:col>1</xdr:col>
      <xdr:colOff>142875</xdr:colOff>
      <xdr:row>9</xdr:row>
      <xdr:rowOff>123825</xdr:rowOff>
    </xdr:from>
    <xdr:to>
      <xdr:col>7</xdr:col>
      <xdr:colOff>400050</xdr:colOff>
      <xdr:row>21</xdr:row>
      <xdr:rowOff>133350</xdr:rowOff>
    </xdr:to>
    <xdr:grpSp>
      <xdr:nvGrpSpPr>
        <xdr:cNvPr id="2111" name="Group 40"/>
        <xdr:cNvGrpSpPr>
          <a:grpSpLocks/>
        </xdr:cNvGrpSpPr>
      </xdr:nvGrpSpPr>
      <xdr:grpSpPr bwMode="auto">
        <a:xfrm>
          <a:off x="304800" y="1609725"/>
          <a:ext cx="3533775" cy="1952625"/>
          <a:chOff x="32" y="169"/>
          <a:chExt cx="371" cy="205"/>
        </a:xfrm>
      </xdr:grpSpPr>
      <xdr:graphicFrame macro="">
        <xdr:nvGraphicFramePr>
          <xdr:cNvPr id="2114" name="Chart 15"/>
          <xdr:cNvGraphicFramePr>
            <a:graphicFrameLocks/>
          </xdr:cNvGraphicFramePr>
        </xdr:nvGraphicFramePr>
        <xdr:xfrm>
          <a:off x="32" y="169"/>
          <a:ext cx="371" cy="205"/>
        </xdr:xfrm>
        <a:graphic>
          <a:graphicData uri="http://schemas.openxmlformats.org/drawingml/2006/chart">
            <c:chart xmlns:c="http://schemas.openxmlformats.org/drawingml/2006/chart" xmlns:r="http://schemas.openxmlformats.org/officeDocument/2006/relationships" r:id="rId6"/>
          </a:graphicData>
        </a:graphic>
      </xdr:graphicFrame>
      <xdr:sp macro="" textlink="">
        <xdr:nvSpPr>
          <xdr:cNvPr id="2115" name="Line 32"/>
          <xdr:cNvSpPr>
            <a:spLocks noChangeShapeType="1"/>
          </xdr:cNvSpPr>
        </xdr:nvSpPr>
        <xdr:spPr bwMode="auto">
          <a:xfrm flipV="1">
            <a:off x="211" y="224"/>
            <a:ext cx="0" cy="91"/>
          </a:xfrm>
          <a:prstGeom prst="line">
            <a:avLst/>
          </a:prstGeom>
          <a:noFill/>
          <a:ln w="9525">
            <a:solidFill>
              <a:srgbClr val="FF0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133350</xdr:colOff>
      <xdr:row>0</xdr:row>
      <xdr:rowOff>38100</xdr:rowOff>
    </xdr:from>
    <xdr:to>
      <xdr:col>14</xdr:col>
      <xdr:colOff>219075</xdr:colOff>
      <xdr:row>1</xdr:row>
      <xdr:rowOff>76200</xdr:rowOff>
    </xdr:to>
    <xdr:sp macro="" textlink="">
      <xdr:nvSpPr>
        <xdr:cNvPr id="2081" name="Text Box 33"/>
        <xdr:cNvSpPr txBox="1">
          <a:spLocks noChangeArrowheads="1"/>
        </xdr:cNvSpPr>
      </xdr:nvSpPr>
      <xdr:spPr bwMode="auto">
        <a:xfrm>
          <a:off x="4619625" y="38100"/>
          <a:ext cx="2266950" cy="228600"/>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en-US" sz="1100" b="1" i="0" u="none" strike="noStrike" baseline="0">
              <a:solidFill>
                <a:srgbClr val="FFFF00"/>
              </a:solidFill>
              <a:latin typeface="Times New Roman"/>
              <a:cs typeface="Times New Roman"/>
            </a:rPr>
            <a:t>Press F9 to take 100 new samples.</a:t>
          </a:r>
        </a:p>
      </xdr:txBody>
    </xdr:sp>
    <xdr:clientData/>
  </xdr:twoCellAnchor>
  <xdr:twoCellAnchor editAs="oneCell">
    <xdr:from>
      <xdr:col>6</xdr:col>
      <xdr:colOff>0</xdr:colOff>
      <xdr:row>50</xdr:row>
      <xdr:rowOff>0</xdr:rowOff>
    </xdr:from>
    <xdr:to>
      <xdr:col>10</xdr:col>
      <xdr:colOff>447360</xdr:colOff>
      <xdr:row>60</xdr:row>
      <xdr:rowOff>18845</xdr:rowOff>
    </xdr:to>
    <xdr:pic>
      <xdr:nvPicPr>
        <xdr:cNvPr id="15" name="Picture 14"/>
        <xdr:cNvPicPr>
          <a:picLocks noChangeAspect="1"/>
        </xdr:cNvPicPr>
      </xdr:nvPicPr>
      <xdr:blipFill>
        <a:blip xmlns:r="http://schemas.openxmlformats.org/officeDocument/2006/relationships" r:embed="rId7"/>
        <a:stretch>
          <a:fillRect/>
        </a:stretch>
      </xdr:blipFill>
      <xdr:spPr>
        <a:xfrm>
          <a:off x="2905125" y="8124825"/>
          <a:ext cx="2523810" cy="16380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24"/>
  <sheetViews>
    <sheetView showGridLines="0" tabSelected="1" zoomScaleNormal="100" workbookViewId="0"/>
  </sheetViews>
  <sheetFormatPr defaultRowHeight="12.75" x14ac:dyDescent="0.2"/>
  <cols>
    <col min="1" max="1" width="2.42578125" style="1" customWidth="1"/>
    <col min="2" max="2" width="18.5703125" style="1" customWidth="1"/>
    <col min="3" max="3" width="9.140625" style="1"/>
    <col min="4" max="4" width="3.85546875" style="1" customWidth="1"/>
    <col min="5" max="5" width="8.7109375" style="1" customWidth="1"/>
    <col min="6" max="6" width="13.140625" style="1" customWidth="1"/>
    <col min="7" max="7" width="6.7109375" style="1" customWidth="1"/>
    <col min="8" max="8" width="21.28515625" style="1" customWidth="1"/>
    <col min="9" max="9" width="9.5703125" style="1" customWidth="1"/>
    <col min="10" max="11" width="9.140625" style="1"/>
    <col min="12" max="12" width="11.85546875" style="1" customWidth="1"/>
    <col min="13" max="13" width="9.5703125" style="1" bestFit="1" customWidth="1"/>
    <col min="14" max="14" width="5.42578125" style="1" customWidth="1"/>
    <col min="15" max="15" width="12.140625" style="1" bestFit="1" customWidth="1"/>
    <col min="16" max="16" width="9.5703125" style="1" bestFit="1" customWidth="1"/>
    <col min="17" max="17" width="5.85546875" style="1" customWidth="1"/>
    <col min="18" max="18" width="11.85546875" style="1" bestFit="1" customWidth="1"/>
    <col min="19" max="19" width="9.140625" style="1"/>
    <col min="20" max="20" width="5.140625" style="1" customWidth="1"/>
    <col min="21" max="21" width="11.85546875" style="1" bestFit="1" customWidth="1"/>
    <col min="22" max="22" width="9.140625" style="1"/>
    <col min="23" max="23" width="5.28515625" style="1" customWidth="1"/>
    <col min="24" max="24" width="11.85546875" style="1" bestFit="1" customWidth="1"/>
    <col min="25" max="16384" width="9.140625" style="1"/>
  </cols>
  <sheetData>
    <row r="1" spans="1:25" ht="15" x14ac:dyDescent="0.2">
      <c r="A1" s="14"/>
      <c r="B1" s="85" t="s">
        <v>48</v>
      </c>
      <c r="C1" s="14"/>
      <c r="D1" s="14"/>
      <c r="E1" s="14"/>
      <c r="F1" s="14"/>
      <c r="G1" s="14"/>
      <c r="H1" s="14"/>
      <c r="I1" s="14"/>
      <c r="J1" s="14"/>
    </row>
    <row r="2" spans="1:25" x14ac:dyDescent="0.2">
      <c r="A2" s="14"/>
      <c r="B2" s="14"/>
      <c r="C2" s="14"/>
      <c r="D2" s="14"/>
      <c r="E2" s="14"/>
      <c r="F2" s="14"/>
      <c r="G2" s="14"/>
      <c r="H2" s="14"/>
      <c r="I2" s="14"/>
      <c r="J2" s="14"/>
      <c r="L2" s="86" t="s">
        <v>19</v>
      </c>
      <c r="M2" s="87"/>
      <c r="N2" s="14"/>
      <c r="O2" s="86" t="s">
        <v>20</v>
      </c>
      <c r="P2" s="87"/>
      <c r="R2" s="86" t="s">
        <v>32</v>
      </c>
      <c r="S2" s="87"/>
      <c r="T2" s="14"/>
      <c r="U2" s="86" t="s">
        <v>34</v>
      </c>
      <c r="V2" s="87" t="s">
        <v>34</v>
      </c>
      <c r="W2" s="14"/>
      <c r="X2" s="86" t="s">
        <v>35</v>
      </c>
      <c r="Y2" s="87"/>
    </row>
    <row r="3" spans="1:25" x14ac:dyDescent="0.2">
      <c r="A3" s="14"/>
      <c r="B3" s="82" t="s">
        <v>1</v>
      </c>
      <c r="C3" s="83" t="s">
        <v>12</v>
      </c>
      <c r="D3" s="14"/>
      <c r="E3" s="84" t="s">
        <v>10</v>
      </c>
      <c r="F3" s="83" t="s">
        <v>11</v>
      </c>
      <c r="G3" s="14"/>
      <c r="H3" s="82" t="s">
        <v>15</v>
      </c>
      <c r="I3" s="83" t="s">
        <v>12</v>
      </c>
      <c r="J3" s="14"/>
      <c r="L3" s="30" t="s">
        <v>21</v>
      </c>
      <c r="M3" s="31">
        <v>8000</v>
      </c>
      <c r="N3" s="23"/>
      <c r="O3" s="30" t="s">
        <v>21</v>
      </c>
      <c r="P3" s="37">
        <v>0</v>
      </c>
      <c r="R3" s="30" t="s">
        <v>30</v>
      </c>
      <c r="S3" s="40">
        <v>15.38</v>
      </c>
      <c r="T3" s="14"/>
      <c r="U3" s="30" t="s">
        <v>30</v>
      </c>
      <c r="V3" s="40">
        <v>26.87</v>
      </c>
      <c r="W3" s="14"/>
      <c r="X3" s="30" t="s">
        <v>30</v>
      </c>
      <c r="Y3" s="40">
        <v>3.56</v>
      </c>
    </row>
    <row r="4" spans="1:25" x14ac:dyDescent="0.2">
      <c r="A4" s="14"/>
      <c r="B4" s="56" t="s">
        <v>2</v>
      </c>
      <c r="C4" s="57">
        <v>1245</v>
      </c>
      <c r="D4" s="65"/>
      <c r="E4" s="66">
        <v>100</v>
      </c>
      <c r="F4" s="67">
        <f ca="1">S6</f>
        <v>19.173043860999574</v>
      </c>
      <c r="G4" s="14"/>
      <c r="H4" s="56" t="s">
        <v>5</v>
      </c>
      <c r="I4" s="57">
        <v>6600</v>
      </c>
      <c r="J4" s="14"/>
      <c r="L4" s="30" t="s">
        <v>23</v>
      </c>
      <c r="M4" s="31">
        <v>10000</v>
      </c>
      <c r="N4" s="23"/>
      <c r="O4" s="30" t="s">
        <v>23</v>
      </c>
      <c r="P4" s="37">
        <v>50</v>
      </c>
      <c r="R4" s="30" t="s">
        <v>31</v>
      </c>
      <c r="S4" s="40">
        <v>3.15</v>
      </c>
      <c r="T4" s="14"/>
      <c r="U4" s="30" t="s">
        <v>31</v>
      </c>
      <c r="V4" s="40">
        <v>2.02</v>
      </c>
      <c r="W4" s="14"/>
      <c r="X4" s="30" t="s">
        <v>31</v>
      </c>
      <c r="Y4" s="40">
        <v>0.26</v>
      </c>
    </row>
    <row r="5" spans="1:25" x14ac:dyDescent="0.2">
      <c r="A5" s="14"/>
      <c r="B5" s="58" t="s">
        <v>3</v>
      </c>
      <c r="C5" s="59">
        <v>5677</v>
      </c>
      <c r="D5" s="65"/>
      <c r="E5" s="68">
        <v>200</v>
      </c>
      <c r="F5" s="69">
        <f ca="1">V6</f>
        <v>29.074598896362268</v>
      </c>
      <c r="G5" s="14"/>
      <c r="H5" s="58" t="s">
        <v>6</v>
      </c>
      <c r="I5" s="59">
        <v>7555</v>
      </c>
      <c r="J5" s="14"/>
      <c r="L5" s="30" t="s">
        <v>22</v>
      </c>
      <c r="M5" s="31">
        <v>15000</v>
      </c>
      <c r="N5" s="23"/>
      <c r="O5" s="30" t="s">
        <v>22</v>
      </c>
      <c r="P5" s="37">
        <v>1000</v>
      </c>
      <c r="R5" s="32" t="s">
        <v>33</v>
      </c>
      <c r="S5" s="41">
        <f ca="1">_xlfn.NORM.S.INV(RAND())</f>
        <v>1.2041409082538326</v>
      </c>
      <c r="T5" s="14"/>
      <c r="U5" s="32" t="s">
        <v>33</v>
      </c>
      <c r="V5" s="41">
        <f ca="1">_xlfn.NORM.S.INV(RAND())</f>
        <v>1.0913855922585478</v>
      </c>
      <c r="W5" s="14"/>
      <c r="X5" s="32" t="s">
        <v>33</v>
      </c>
      <c r="Y5" s="41">
        <f ca="1">_xlfn.NORM.S.INV(RAND())</f>
        <v>-0.79617429563940501</v>
      </c>
    </row>
    <row r="6" spans="1:25" x14ac:dyDescent="0.2">
      <c r="A6" s="14"/>
      <c r="B6" s="58" t="s">
        <v>0</v>
      </c>
      <c r="C6" s="59"/>
      <c r="D6" s="65"/>
      <c r="E6" s="70">
        <v>100</v>
      </c>
      <c r="F6" s="71">
        <f ca="1">Y6</f>
        <v>3.3529946831337547</v>
      </c>
      <c r="G6" s="14"/>
      <c r="H6" s="58" t="s">
        <v>7</v>
      </c>
      <c r="I6" s="59">
        <v>1887</v>
      </c>
      <c r="J6" s="14"/>
      <c r="L6" s="32" t="s">
        <v>37</v>
      </c>
      <c r="M6" s="33">
        <f>(M4-M3)/(M5-M3)</f>
        <v>0.2857142857142857</v>
      </c>
      <c r="N6" s="23"/>
      <c r="O6" s="32" t="s">
        <v>37</v>
      </c>
      <c r="P6" s="38">
        <f>(P4-P3)/(P5-P3)</f>
        <v>0.05</v>
      </c>
      <c r="R6" s="35" t="s">
        <v>42</v>
      </c>
      <c r="S6" s="42">
        <f ca="1">S3+S5*S4</f>
        <v>19.173043860999574</v>
      </c>
      <c r="T6" s="14"/>
      <c r="U6" s="35" t="s">
        <v>42</v>
      </c>
      <c r="V6" s="42">
        <f ca="1">V3+V5*V4</f>
        <v>29.074598896362268</v>
      </c>
      <c r="W6" s="14"/>
      <c r="X6" s="35" t="s">
        <v>42</v>
      </c>
      <c r="Y6" s="42">
        <f ca="1">Y3+Y5*Y4</f>
        <v>3.3529946831337547</v>
      </c>
    </row>
    <row r="7" spans="1:25" x14ac:dyDescent="0.2">
      <c r="A7" s="14"/>
      <c r="B7" s="60" t="s">
        <v>4</v>
      </c>
      <c r="C7" s="59">
        <f ca="1">E4*F4</f>
        <v>1917.3043860999574</v>
      </c>
      <c r="D7" s="65"/>
      <c r="G7" s="14"/>
      <c r="H7" s="62" t="s">
        <v>16</v>
      </c>
      <c r="I7" s="63">
        <f>SUM(I4:I6)</f>
        <v>16042</v>
      </c>
      <c r="J7" s="14"/>
      <c r="L7" s="32" t="s">
        <v>25</v>
      </c>
      <c r="M7" s="34">
        <f ca="1">RAND()</f>
        <v>0.13555051230515103</v>
      </c>
      <c r="N7" s="14"/>
      <c r="O7" s="32" t="s">
        <v>25</v>
      </c>
      <c r="P7" s="34">
        <f ca="1">RAND()</f>
        <v>0.77894562321978156</v>
      </c>
    </row>
    <row r="8" spans="1:25" x14ac:dyDescent="0.2">
      <c r="A8" s="14"/>
      <c r="B8" s="60" t="s">
        <v>9</v>
      </c>
      <c r="C8" s="59">
        <f ca="1">E5*F5</f>
        <v>5814.9197792724535</v>
      </c>
      <c r="D8" s="65"/>
      <c r="G8" s="14"/>
      <c r="H8" s="14"/>
      <c r="I8" s="44"/>
      <c r="J8" s="14"/>
      <c r="L8" s="35" t="s">
        <v>42</v>
      </c>
      <c r="M8" s="36">
        <f ca="1">IF(M7&lt;G_1,SQRT(M7*G_1)*(C_1-A_1)+A_1,C_1-SQRT((1-M7)*(1-G_1))*(C_1-A_1))</f>
        <v>9377.5729281138301</v>
      </c>
      <c r="N8" s="14"/>
      <c r="O8" s="35" t="s">
        <v>42</v>
      </c>
      <c r="P8" s="39">
        <f ca="1">IF(P7&lt;G_2,SQRT(P7*G_2)*(C_2-A_2)+A_2,C_2-SQRT((1-P7)*(1-G_2))*(C_2-A_2))</f>
        <v>541.74062154582418</v>
      </c>
      <c r="Q8" s="3"/>
    </row>
    <row r="9" spans="1:25" x14ac:dyDescent="0.2">
      <c r="A9" s="14"/>
      <c r="B9" s="60" t="s">
        <v>14</v>
      </c>
      <c r="C9" s="59">
        <f ca="1">E6*F6</f>
        <v>335.29946831337548</v>
      </c>
      <c r="D9" s="65"/>
      <c r="G9" s="14"/>
      <c r="H9" s="14" t="s">
        <v>8</v>
      </c>
      <c r="I9" s="45">
        <f ca="1">TotalAssets-TotalDebt</f>
        <v>8866.8371833454403</v>
      </c>
      <c r="J9" s="14"/>
    </row>
    <row r="10" spans="1:25" x14ac:dyDescent="0.2">
      <c r="A10" s="14"/>
      <c r="B10" s="58" t="s">
        <v>18</v>
      </c>
      <c r="C10" s="61">
        <f ca="1">M8</f>
        <v>9377.5729281138301</v>
      </c>
      <c r="D10" s="14"/>
      <c r="E10" s="14"/>
      <c r="F10" s="14"/>
      <c r="G10" s="14"/>
      <c r="H10" s="14"/>
      <c r="I10" s="14"/>
      <c r="J10" s="14"/>
    </row>
    <row r="11" spans="1:25" x14ac:dyDescent="0.2">
      <c r="A11" s="14"/>
      <c r="B11" s="58" t="s">
        <v>17</v>
      </c>
      <c r="C11" s="61">
        <f ca="1">P8</f>
        <v>541.74062154582418</v>
      </c>
      <c r="D11" s="14"/>
      <c r="E11" s="14"/>
      <c r="F11" s="14"/>
      <c r="G11" s="14"/>
      <c r="H11" s="14"/>
      <c r="I11" s="14"/>
      <c r="J11" s="14"/>
    </row>
    <row r="12" spans="1:25" x14ac:dyDescent="0.2">
      <c r="A12" s="14"/>
      <c r="B12" s="62" t="s">
        <v>13</v>
      </c>
      <c r="C12" s="63">
        <f ca="1">SUM(C4:C11)</f>
        <v>24908.83718334544</v>
      </c>
      <c r="D12" s="65"/>
      <c r="E12" s="14"/>
      <c r="F12" s="46" t="s">
        <v>50</v>
      </c>
      <c r="G12" s="14"/>
      <c r="H12" s="14"/>
      <c r="I12" s="14"/>
      <c r="J12" s="14"/>
    </row>
    <row r="13" spans="1:25" x14ac:dyDescent="0.2">
      <c r="A13" s="14"/>
      <c r="B13" s="14"/>
      <c r="C13" s="14"/>
      <c r="D13" s="14"/>
      <c r="E13" s="14"/>
      <c r="F13" s="47" t="s">
        <v>39</v>
      </c>
      <c r="G13" s="14"/>
      <c r="H13" s="14"/>
      <c r="I13" s="14"/>
      <c r="J13" s="14"/>
    </row>
    <row r="14" spans="1:25" x14ac:dyDescent="0.2">
      <c r="A14" s="14"/>
      <c r="B14" s="14"/>
      <c r="C14" s="14"/>
      <c r="D14" s="14"/>
      <c r="E14" s="14"/>
      <c r="F14" s="73" t="s">
        <v>40</v>
      </c>
      <c r="G14" s="14"/>
      <c r="H14" s="14"/>
      <c r="I14" s="14"/>
      <c r="J14" s="14"/>
    </row>
    <row r="24" spans="2:12" ht="15" x14ac:dyDescent="0.2">
      <c r="B24" s="72" t="s">
        <v>46</v>
      </c>
      <c r="L24" s="72" t="s">
        <v>47</v>
      </c>
    </row>
  </sheetData>
  <sheetProtection sheet="1" formatCells="0" formatColumns="0" formatRows="0"/>
  <mergeCells count="5">
    <mergeCell ref="X2:Y2"/>
    <mergeCell ref="L2:M2"/>
    <mergeCell ref="O2:P2"/>
    <mergeCell ref="R2:S2"/>
    <mergeCell ref="U2:V2"/>
  </mergeCells>
  <phoneticPr fontId="0" type="noConversion"/>
  <pageMargins left="0.75" right="0.75" top="1" bottom="1" header="0.5" footer="0.5"/>
  <pageSetup scale="90" orientation="landscape" r:id="rId1"/>
  <headerFooter alignWithMargins="0"/>
  <rowBreaks count="1" manualBreakCount="1">
    <brk id="23" max="16383" man="1"/>
  </rowBreaks>
  <colBreaks count="1" manualBreakCount="1">
    <brk id="11" max="1048575"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M132"/>
  <sheetViews>
    <sheetView showGridLines="0" workbookViewId="0"/>
  </sheetViews>
  <sheetFormatPr defaultRowHeight="12.75" x14ac:dyDescent="0.2"/>
  <cols>
    <col min="1" max="1" width="2.42578125" style="1" customWidth="1"/>
    <col min="2" max="2" width="10.85546875" style="1" customWidth="1"/>
    <col min="3" max="3" width="7.42578125" style="1" customWidth="1"/>
    <col min="4" max="4" width="7.7109375" style="1" customWidth="1"/>
    <col min="5" max="6" width="7.5703125" style="1" customWidth="1"/>
    <col min="7" max="7" width="8" style="1" customWidth="1"/>
    <col min="8" max="8" width="8.28515625" style="1" customWidth="1"/>
    <col min="9" max="10" width="7.42578125" style="1" customWidth="1"/>
    <col min="11" max="11" width="7.5703125" style="1" customWidth="1"/>
    <col min="12" max="12" width="2.5703125" style="1" customWidth="1"/>
    <col min="13" max="14" width="7.5703125" style="1" customWidth="1"/>
    <col min="15" max="16" width="6.5703125" style="1" customWidth="1"/>
    <col min="17" max="17" width="6" style="1" bestFit="1" customWidth="1"/>
    <col min="18" max="19" width="9.5703125" style="1" bestFit="1" customWidth="1"/>
    <col min="20" max="20" width="3.7109375" style="1" customWidth="1"/>
    <col min="21" max="21" width="5.85546875" style="1" bestFit="1" customWidth="1"/>
    <col min="22" max="22" width="9.5703125" style="1" bestFit="1" customWidth="1"/>
    <col min="23" max="23" width="10.5703125" style="1" bestFit="1" customWidth="1"/>
    <col min="24" max="24" width="3.7109375" style="1" customWidth="1"/>
    <col min="25" max="25" width="5.85546875" style="1" bestFit="1" customWidth="1"/>
    <col min="26" max="26" width="8.140625" style="1" bestFit="1" customWidth="1"/>
    <col min="27" max="27" width="9.5703125" style="1" bestFit="1" customWidth="1"/>
    <col min="28" max="28" width="3.7109375" style="1" customWidth="1"/>
    <col min="29" max="29" width="5.85546875" style="1" bestFit="1" customWidth="1"/>
    <col min="30" max="30" width="9.140625" style="1"/>
    <col min="31" max="31" width="7.28515625" style="1" bestFit="1" customWidth="1"/>
    <col min="32" max="32" width="3.7109375" style="1" customWidth="1"/>
    <col min="33" max="33" width="5.85546875" style="1" bestFit="1" customWidth="1"/>
    <col min="34" max="34" width="9.140625" style="1"/>
    <col min="35" max="35" width="7.28515625" style="1" bestFit="1" customWidth="1"/>
    <col min="36" max="36" width="3.7109375" style="1" customWidth="1"/>
    <col min="37" max="37" width="11.7109375" style="1" customWidth="1"/>
    <col min="38" max="16384" width="9.140625" style="1"/>
  </cols>
  <sheetData>
    <row r="1" spans="2:39" ht="15" x14ac:dyDescent="0.2">
      <c r="B1" s="72" t="s">
        <v>49</v>
      </c>
      <c r="T1" s="48"/>
      <c r="X1" s="48"/>
      <c r="AB1" s="48"/>
      <c r="AF1" s="48"/>
      <c r="AJ1" s="48"/>
    </row>
    <row r="2" spans="2:39" x14ac:dyDescent="0.2">
      <c r="Q2" s="16"/>
      <c r="R2" s="16" t="s">
        <v>19</v>
      </c>
      <c r="S2" s="16"/>
      <c r="T2" s="15"/>
      <c r="U2" s="16"/>
      <c r="V2" s="16" t="s">
        <v>20</v>
      </c>
      <c r="W2" s="16"/>
      <c r="X2" s="15"/>
      <c r="Y2" s="16"/>
      <c r="Z2" s="16" t="s">
        <v>32</v>
      </c>
      <c r="AA2" s="16"/>
      <c r="AB2" s="15"/>
      <c r="AC2" s="16"/>
      <c r="AD2" s="16" t="s">
        <v>34</v>
      </c>
      <c r="AE2" s="16"/>
      <c r="AF2" s="15"/>
      <c r="AG2" s="16"/>
      <c r="AH2" s="16" t="s">
        <v>35</v>
      </c>
      <c r="AI2" s="16"/>
      <c r="AJ2" s="15"/>
      <c r="AK2" s="78" t="s">
        <v>43</v>
      </c>
    </row>
    <row r="3" spans="2:39" x14ac:dyDescent="0.2">
      <c r="B3" s="64"/>
      <c r="C3" s="80" t="s">
        <v>30</v>
      </c>
      <c r="D3" s="80" t="s">
        <v>31</v>
      </c>
      <c r="E3" s="80" t="s">
        <v>21</v>
      </c>
      <c r="F3" s="81">
        <v>0.05</v>
      </c>
      <c r="G3" s="81">
        <v>0.25</v>
      </c>
      <c r="H3" s="81">
        <v>0.5</v>
      </c>
      <c r="I3" s="81">
        <v>0.75</v>
      </c>
      <c r="J3" s="81">
        <v>0.95</v>
      </c>
      <c r="K3" s="80" t="s">
        <v>22</v>
      </c>
      <c r="L3" s="14"/>
      <c r="M3" s="46" t="s">
        <v>41</v>
      </c>
      <c r="N3" s="14"/>
      <c r="Q3" s="16" t="s">
        <v>21</v>
      </c>
      <c r="R3" s="17">
        <v>8000</v>
      </c>
      <c r="S3" s="17"/>
      <c r="T3" s="18"/>
      <c r="U3" s="16" t="s">
        <v>21</v>
      </c>
      <c r="V3" s="17">
        <v>0</v>
      </c>
      <c r="W3" s="16"/>
      <c r="X3" s="15"/>
      <c r="Y3" s="16" t="s">
        <v>30</v>
      </c>
      <c r="Z3" s="17">
        <v>15.38</v>
      </c>
      <c r="AA3" s="16"/>
      <c r="AB3" s="15"/>
      <c r="AC3" s="16" t="s">
        <v>30</v>
      </c>
      <c r="AD3" s="17">
        <v>26.87</v>
      </c>
      <c r="AE3" s="16"/>
      <c r="AF3" s="15"/>
      <c r="AG3" s="16" t="s">
        <v>30</v>
      </c>
      <c r="AH3" s="17">
        <v>3.56</v>
      </c>
      <c r="AI3" s="16"/>
      <c r="AJ3" s="15"/>
      <c r="AK3" s="78"/>
      <c r="AM3" s="2"/>
    </row>
    <row r="4" spans="2:39" x14ac:dyDescent="0.2">
      <c r="B4" s="7" t="s">
        <v>19</v>
      </c>
      <c r="C4" s="8">
        <f ca="1">AVERAGE(S9:S108)</f>
        <v>11032.819908035519</v>
      </c>
      <c r="D4" s="8">
        <f ca="1">STDEV(S9:S108)</f>
        <v>1341.5005707768848</v>
      </c>
      <c r="E4" s="8">
        <f ca="1">MIN(S9:S108)</f>
        <v>8531.3905473987161</v>
      </c>
      <c r="F4" s="8">
        <f ca="1">PERCENTILE(S9:S108,0.05)</f>
        <v>9053.0505549027675</v>
      </c>
      <c r="G4" s="8">
        <f ca="1">QUARTILE(S9:S108,1)</f>
        <v>9981.4983802774696</v>
      </c>
      <c r="H4" s="8">
        <f ca="1">MEDIAN(S9:S108)</f>
        <v>10839.732789086787</v>
      </c>
      <c r="I4" s="8">
        <f ca="1">QUARTILE(S9:S108,3)</f>
        <v>11957.047977610637</v>
      </c>
      <c r="J4" s="8">
        <f ca="1">PERCENTILE(S9:S108,0.95)</f>
        <v>13484.221901663437</v>
      </c>
      <c r="K4" s="9">
        <f ca="1">MAX(S9:S108)</f>
        <v>14718.896177236655</v>
      </c>
      <c r="L4" s="14"/>
      <c r="M4" s="47" t="s">
        <v>39</v>
      </c>
      <c r="N4" s="16"/>
      <c r="Q4" s="16" t="s">
        <v>23</v>
      </c>
      <c r="R4" s="17">
        <v>10000</v>
      </c>
      <c r="S4" s="17"/>
      <c r="T4" s="18"/>
      <c r="U4" s="16" t="s">
        <v>23</v>
      </c>
      <c r="V4" s="17">
        <v>50</v>
      </c>
      <c r="W4" s="16"/>
      <c r="X4" s="15"/>
      <c r="Y4" s="16" t="s">
        <v>31</v>
      </c>
      <c r="Z4" s="17">
        <v>3.15</v>
      </c>
      <c r="AA4" s="16"/>
      <c r="AB4" s="15"/>
      <c r="AC4" s="16" t="s">
        <v>31</v>
      </c>
      <c r="AD4" s="17">
        <v>2.02</v>
      </c>
      <c r="AE4" s="16"/>
      <c r="AF4" s="15"/>
      <c r="AG4" s="16" t="s">
        <v>31</v>
      </c>
      <c r="AH4" s="17">
        <v>0.26</v>
      </c>
      <c r="AI4" s="16"/>
      <c r="AJ4" s="15"/>
      <c r="AK4" s="78" t="s">
        <v>44</v>
      </c>
    </row>
    <row r="5" spans="2:39" x14ac:dyDescent="0.2">
      <c r="B5" s="7" t="s">
        <v>20</v>
      </c>
      <c r="C5" s="10">
        <f ca="1">AVERAGE(W9:W108)</f>
        <v>351.6310810809627</v>
      </c>
      <c r="D5" s="8">
        <f ca="1">STDEV(W9:W108)</f>
        <v>225.12085988751167</v>
      </c>
      <c r="E5" s="8">
        <f ca="1">MIN(W9:W108)</f>
        <v>20.74064507799174</v>
      </c>
      <c r="F5" s="8">
        <f ca="1">PERCENTILE(W9:W108,0.05)</f>
        <v>58.255169605333762</v>
      </c>
      <c r="G5" s="8">
        <f ca="1">QUARTILE(W9:W108,1)</f>
        <v>151.38450473199595</v>
      </c>
      <c r="H5" s="8">
        <f ca="1">MEDIAN(W9:W108)</f>
        <v>315.3252903912487</v>
      </c>
      <c r="I5" s="8">
        <f ca="1">QUARTILE(W9:W108,3)</f>
        <v>518.18542344607408</v>
      </c>
      <c r="J5" s="8">
        <f ca="1">PERCENTILE(W9:W108,0.95)</f>
        <v>778.37695167456639</v>
      </c>
      <c r="K5" s="9">
        <f ca="1">MAX(W9:W108)</f>
        <v>865.4151714291819</v>
      </c>
      <c r="L5" s="14"/>
      <c r="M5" s="73" t="s">
        <v>40</v>
      </c>
      <c r="N5" s="74"/>
      <c r="Q5" s="16" t="s">
        <v>22</v>
      </c>
      <c r="R5" s="17">
        <v>15000</v>
      </c>
      <c r="S5" s="17"/>
      <c r="T5" s="18"/>
      <c r="U5" s="16" t="s">
        <v>22</v>
      </c>
      <c r="V5" s="17">
        <v>1000</v>
      </c>
      <c r="W5" s="16"/>
      <c r="X5" s="15"/>
      <c r="Y5" s="16"/>
      <c r="Z5" s="16"/>
      <c r="AA5" s="16"/>
      <c r="AB5" s="15"/>
      <c r="AC5" s="16"/>
      <c r="AD5" s="16"/>
      <c r="AE5" s="16"/>
      <c r="AF5" s="15"/>
      <c r="AG5" s="16"/>
      <c r="AH5" s="16"/>
      <c r="AI5" s="16"/>
      <c r="AJ5" s="15"/>
      <c r="AK5" s="78" t="s">
        <v>45</v>
      </c>
    </row>
    <row r="6" spans="2:39" x14ac:dyDescent="0.2">
      <c r="B6" s="7" t="s">
        <v>32</v>
      </c>
      <c r="C6" s="11">
        <f ca="1">AVERAGE(AA9:AA108)</f>
        <v>14.907609919106076</v>
      </c>
      <c r="D6" s="11">
        <f ca="1">STDEV(AA9:AA108)</f>
        <v>3.1152680152197569</v>
      </c>
      <c r="E6" s="11">
        <f ca="1">MIN(AA9:AA108)</f>
        <v>8.6419062864856677</v>
      </c>
      <c r="F6" s="11">
        <f ca="1">PERCENTILE(AA9:AA108,0.05)</f>
        <v>9.6436410193835265</v>
      </c>
      <c r="G6" s="11">
        <f ca="1">QUARTILE(AA9:AA108,1)</f>
        <v>12.967149966537832</v>
      </c>
      <c r="H6" s="11">
        <f ca="1">MEDIAN(AA9:AA108)</f>
        <v>14.775999118607473</v>
      </c>
      <c r="I6" s="11">
        <f ca="1">QUARTILE(AA9:AA108,3)</f>
        <v>17.182223980000433</v>
      </c>
      <c r="J6" s="11">
        <f ca="1">PERCENTILE(AA9:AA108,0.95)</f>
        <v>19.9958348060335</v>
      </c>
      <c r="K6" s="12">
        <f ca="1">MAX(AA9:AA108)</f>
        <v>24.551767904989873</v>
      </c>
      <c r="L6" s="14"/>
      <c r="M6" s="14"/>
      <c r="N6" s="14"/>
      <c r="Q6" s="19" t="s">
        <v>37</v>
      </c>
      <c r="R6" s="20">
        <f>(R4-R3)/(R5-R3)</f>
        <v>0.2857142857142857</v>
      </c>
      <c r="S6" s="20"/>
      <c r="T6" s="18"/>
      <c r="U6" s="19" t="s">
        <v>37</v>
      </c>
      <c r="V6" s="20">
        <f>(V4-V3)/(V5-V3)</f>
        <v>0.05</v>
      </c>
      <c r="W6" s="19"/>
      <c r="X6" s="15"/>
      <c r="Y6" s="16"/>
      <c r="Z6" s="16"/>
      <c r="AA6" s="16"/>
      <c r="AB6" s="15"/>
      <c r="AC6" s="16"/>
      <c r="AD6" s="16"/>
      <c r="AE6" s="16"/>
      <c r="AF6" s="15"/>
      <c r="AG6" s="16"/>
      <c r="AH6" s="16"/>
      <c r="AI6" s="16"/>
      <c r="AJ6" s="15"/>
      <c r="AK6" s="74"/>
    </row>
    <row r="7" spans="2:39" x14ac:dyDescent="0.2">
      <c r="B7" s="7" t="s">
        <v>34</v>
      </c>
      <c r="C7" s="11">
        <f ca="1">AVERAGE(AE9:AE108)</f>
        <v>27.015013049771483</v>
      </c>
      <c r="D7" s="11">
        <f ca="1">STDEV(AE9:AE108)</f>
        <v>2.0670420360109327</v>
      </c>
      <c r="E7" s="11">
        <f ca="1">MIN(AE9:AE108)</f>
        <v>21.257545184776475</v>
      </c>
      <c r="F7" s="11">
        <f ca="1">PERCENTILE(AE9:AE108,0.05)</f>
        <v>23.921998120686915</v>
      </c>
      <c r="G7" s="13">
        <f ca="1">QUARTILE(AE9:AE108,1)</f>
        <v>25.585803503104096</v>
      </c>
      <c r="H7" s="11">
        <f ca="1">MEDIAN(AE9:AE108)</f>
        <v>26.858621346095362</v>
      </c>
      <c r="I7" s="11">
        <f ca="1">QUARTILE(AE9:AE108,3)</f>
        <v>28.638625885595719</v>
      </c>
      <c r="J7" s="11">
        <f ca="1">PERCENTILE(AE9:AE108,0.95)</f>
        <v>30.261825437591352</v>
      </c>
      <c r="K7" s="12">
        <f ca="1">MAX(AE9:AE108)</f>
        <v>31.023741804851493</v>
      </c>
      <c r="L7" s="14"/>
      <c r="M7" s="14"/>
      <c r="N7" s="14"/>
      <c r="Q7" s="14"/>
      <c r="R7" s="14"/>
      <c r="S7" s="14"/>
      <c r="T7" s="15"/>
      <c r="U7" s="14"/>
      <c r="V7" s="14"/>
      <c r="W7" s="14"/>
      <c r="X7" s="15"/>
      <c r="Y7" s="14"/>
      <c r="Z7" s="14"/>
      <c r="AA7" s="14"/>
      <c r="AB7" s="15"/>
      <c r="AC7" s="14"/>
      <c r="AD7" s="14"/>
      <c r="AE7" s="14"/>
      <c r="AF7" s="15"/>
      <c r="AG7" s="14"/>
      <c r="AH7" s="14"/>
      <c r="AI7" s="14"/>
      <c r="AJ7" s="15"/>
      <c r="AK7" s="14"/>
    </row>
    <row r="8" spans="2:39" x14ac:dyDescent="0.2">
      <c r="B8" s="7" t="s">
        <v>36</v>
      </c>
      <c r="C8" s="11">
        <f ca="1">AVERAGE(AI9:AI108)</f>
        <v>3.5959630460039405</v>
      </c>
      <c r="D8" s="11">
        <f ca="1">STDEV(AI9:AI108)</f>
        <v>0.25926246849674811</v>
      </c>
      <c r="E8" s="11">
        <f ca="1">MIN(AI9:AI108)</f>
        <v>3.0161841317550273</v>
      </c>
      <c r="F8" s="11">
        <f ca="1">PERCENTILE(AI9:AI108,0.05)</f>
        <v>3.2004603569409347</v>
      </c>
      <c r="G8" s="11">
        <f ca="1">QUARTILE(AI9:AI108,1)</f>
        <v>3.3873797396973995</v>
      </c>
      <c r="H8" s="11">
        <f ca="1">MEDIAN(AI9:AI108)</f>
        <v>3.6069983447370073</v>
      </c>
      <c r="I8" s="11">
        <f ca="1">QUARTILE(AI9:AI108,3)</f>
        <v>3.7854333965427869</v>
      </c>
      <c r="J8" s="11">
        <f ca="1">PERCENTILE(AI9:AI108,0.95)</f>
        <v>3.986108799662841</v>
      </c>
      <c r="K8" s="12">
        <f ca="1">MAX(AI9:AI108)</f>
        <v>4.3599271651329357</v>
      </c>
      <c r="L8" s="14"/>
      <c r="M8" s="14"/>
      <c r="N8" s="14"/>
      <c r="Q8" s="21" t="s">
        <v>24</v>
      </c>
      <c r="R8" s="21" t="s">
        <v>25</v>
      </c>
      <c r="S8" s="21" t="s">
        <v>38</v>
      </c>
      <c r="T8" s="22"/>
      <c r="U8" s="21" t="s">
        <v>24</v>
      </c>
      <c r="V8" s="21" t="s">
        <v>25</v>
      </c>
      <c r="W8" s="21" t="s">
        <v>38</v>
      </c>
      <c r="X8" s="15"/>
      <c r="Y8" s="21" t="s">
        <v>24</v>
      </c>
      <c r="Z8" s="21" t="s">
        <v>33</v>
      </c>
      <c r="AA8" s="21" t="s">
        <v>38</v>
      </c>
      <c r="AB8" s="15"/>
      <c r="AC8" s="21" t="s">
        <v>24</v>
      </c>
      <c r="AD8" s="21" t="s">
        <v>33</v>
      </c>
      <c r="AE8" s="21" t="s">
        <v>38</v>
      </c>
      <c r="AF8" s="15"/>
      <c r="AG8" s="21" t="s">
        <v>24</v>
      </c>
      <c r="AH8" s="21" t="s">
        <v>33</v>
      </c>
      <c r="AI8" s="21" t="s">
        <v>38</v>
      </c>
      <c r="AJ8" s="18"/>
      <c r="AK8" s="79" t="s">
        <v>8</v>
      </c>
    </row>
    <row r="9" spans="2:39" x14ac:dyDescent="0.2">
      <c r="B9" s="75" t="s">
        <v>8</v>
      </c>
      <c r="C9" s="76">
        <f ca="1">AVERAGE(AK9:AK108)</f>
        <v>9517.8108955817788</v>
      </c>
      <c r="D9" s="76">
        <f ca="1">STDEV(AK9:AK108)</f>
        <v>1448.8224058528474</v>
      </c>
      <c r="E9" s="76">
        <f ca="1">MIN(AK9:AK108)</f>
        <v>6293.7731207346005</v>
      </c>
      <c r="F9" s="76">
        <f ca="1">PERCENTILE(AK9:AK108,0.05)</f>
        <v>7446.4292201051903</v>
      </c>
      <c r="G9" s="76">
        <f ca="1">QUARTILE(AK9:AK108,1)</f>
        <v>8505.9311610653658</v>
      </c>
      <c r="H9" s="76">
        <f ca="1">MEDIAN(AK9:AK108)</f>
        <v>9443.4997930666359</v>
      </c>
      <c r="I9" s="76">
        <f ca="1">QUARTILE(AK9:AK108,3)</f>
        <v>10355.390895371285</v>
      </c>
      <c r="J9" s="76">
        <f ca="1">PERCENTILE(AK9:AK108,0.95)</f>
        <v>12374.369145616345</v>
      </c>
      <c r="K9" s="77">
        <f ca="1">MAX(AK9:AK108)</f>
        <v>13499.558437845855</v>
      </c>
      <c r="L9" s="14"/>
      <c r="M9" s="14"/>
      <c r="N9" s="14"/>
      <c r="Q9" s="23">
        <v>1</v>
      </c>
      <c r="R9" s="24">
        <f t="shared" ref="R9:R40" ca="1" si="0">RAND()</f>
        <v>0.65210425398117189</v>
      </c>
      <c r="S9" s="25">
        <f t="shared" ref="S9:S40" ca="1" si="1">IF(R9&lt;G_1,SQRT(R9*G_1)*(C_1-A_1)+A_1,C_1-SQRT((1-R9)*(1-G_1))*(C_1-A_1))</f>
        <v>11510.537131497316</v>
      </c>
      <c r="T9" s="22"/>
      <c r="U9" s="23">
        <v>1</v>
      </c>
      <c r="V9" s="24">
        <f t="shared" ref="V9:V40" ca="1" si="2">RAND()</f>
        <v>2.4832490801007578E-2</v>
      </c>
      <c r="W9" s="25">
        <f t="shared" ref="W9:W40" ca="1" si="3">IF(V9&lt;G_2,SQRT(V9*G_2)*(C_2-A_2)+A_2,C_2-SQRT((1-V9)*(1-G_2))*(C_2-A_2))</f>
        <v>35.236693091866314</v>
      </c>
      <c r="X9" s="15"/>
      <c r="Y9" s="23">
        <v>1</v>
      </c>
      <c r="Z9" s="24">
        <f ca="1">_xlfn.NORM.S.INV(RAND())</f>
        <v>-0.11832971987161291</v>
      </c>
      <c r="AA9" s="26">
        <f t="shared" ref="AA9:AA40" ca="1" si="4">$Z$3+Z9*$Z$4</f>
        <v>15.007261382404421</v>
      </c>
      <c r="AB9" s="15"/>
      <c r="AC9" s="23">
        <v>1</v>
      </c>
      <c r="AD9" s="24">
        <f ca="1">_xlfn.NORM.S.INV(RAND())</f>
        <v>-0.17846809923030604</v>
      </c>
      <c r="AE9" s="27">
        <f t="shared" ref="AE9:AE40" ca="1" si="5">$AD$3+AD9*$AD$4</f>
        <v>26.509494439554782</v>
      </c>
      <c r="AF9" s="15"/>
      <c r="AG9" s="23">
        <v>1</v>
      </c>
      <c r="AH9" s="24">
        <f ca="1">_xlfn.NORM.S.INV(RAND())</f>
        <v>-1.0789841415375903</v>
      </c>
      <c r="AI9" s="27">
        <f t="shared" ref="AI9:AI40" ca="1" si="6">$AH$3+AH9*$AH$4</f>
        <v>3.2794641232002264</v>
      </c>
      <c r="AJ9" s="28"/>
      <c r="AK9" s="29">
        <f ca="1">CheckBal+SavingsAcct+100*AA9+200*AE9+100*AI9+S9+W9-TotalDebt</f>
        <v>9556.3452630606043</v>
      </c>
    </row>
    <row r="10" spans="2:39" x14ac:dyDescent="0.2">
      <c r="Q10" s="23">
        <v>2</v>
      </c>
      <c r="R10" s="24">
        <f t="shared" ca="1" si="0"/>
        <v>0.74851111995237329</v>
      </c>
      <c r="S10" s="25">
        <f t="shared" ca="1" si="1"/>
        <v>12033.164850945213</v>
      </c>
      <c r="T10" s="22"/>
      <c r="U10" s="23">
        <v>2</v>
      </c>
      <c r="V10" s="24">
        <f t="shared" ca="1" si="2"/>
        <v>0.32894276693169677</v>
      </c>
      <c r="W10" s="25">
        <f t="shared" ca="1" si="3"/>
        <v>201.56129138493793</v>
      </c>
      <c r="X10" s="15"/>
      <c r="Y10" s="23">
        <v>2</v>
      </c>
      <c r="Z10" s="24">
        <f t="shared" ref="Z10:Z73" ca="1" si="7">_xlfn.NORM.S.INV(RAND())</f>
        <v>0.7410617074791167</v>
      </c>
      <c r="AA10" s="26">
        <f t="shared" ca="1" si="4"/>
        <v>17.714344378559218</v>
      </c>
      <c r="AB10" s="15"/>
      <c r="AC10" s="23">
        <v>2</v>
      </c>
      <c r="AD10" s="24">
        <f t="shared" ref="AD10:AD73" ca="1" si="8">_xlfn.NORM.S.INV(RAND())</f>
        <v>-1.0414753289026775</v>
      </c>
      <c r="AE10" s="27">
        <f t="shared" ca="1" si="5"/>
        <v>24.766219835616592</v>
      </c>
      <c r="AF10" s="15"/>
      <c r="AG10" s="23">
        <v>2</v>
      </c>
      <c r="AH10" s="24">
        <f t="shared" ref="AH10:AH73" ca="1" si="9">_xlfn.NORM.S.INV(RAND())</f>
        <v>-0.73118587567558302</v>
      </c>
      <c r="AI10" s="27">
        <f t="shared" ca="1" si="6"/>
        <v>3.3698916723243486</v>
      </c>
      <c r="AJ10" s="28"/>
      <c r="AK10" s="29">
        <f t="shared" ref="AK10:AK73" ca="1" si="10">CheckBal+SavingsAcct+100*AA10+200*AE10+100*AI10+S10+W10-TotalDebt</f>
        <v>10176.393714541828</v>
      </c>
    </row>
    <row r="11" spans="2:39" x14ac:dyDescent="0.2">
      <c r="Q11" s="23">
        <v>3</v>
      </c>
      <c r="R11" s="24">
        <f t="shared" ca="1" si="0"/>
        <v>0.9339642358187934</v>
      </c>
      <c r="S11" s="25">
        <f t="shared" ca="1" si="1"/>
        <v>13479.719846099992</v>
      </c>
      <c r="T11" s="22"/>
      <c r="U11" s="23">
        <v>3</v>
      </c>
      <c r="V11" s="24">
        <f t="shared" ca="1" si="2"/>
        <v>0.66237768548406739</v>
      </c>
      <c r="W11" s="25">
        <f t="shared" ca="1" si="3"/>
        <v>433.65982061120189</v>
      </c>
      <c r="X11" s="15"/>
      <c r="Y11" s="23">
        <v>3</v>
      </c>
      <c r="Z11" s="24">
        <f t="shared" ca="1" si="7"/>
        <v>0.58943040215002274</v>
      </c>
      <c r="AA11" s="26">
        <f t="shared" ca="1" si="4"/>
        <v>17.236705766772573</v>
      </c>
      <c r="AB11" s="15"/>
      <c r="AC11" s="23">
        <v>3</v>
      </c>
      <c r="AD11" s="24">
        <f t="shared" ca="1" si="8"/>
        <v>0.65978270393863603</v>
      </c>
      <c r="AE11" s="27">
        <f t="shared" ca="1" si="5"/>
        <v>28.202761061956046</v>
      </c>
      <c r="AF11" s="15"/>
      <c r="AG11" s="23">
        <v>3</v>
      </c>
      <c r="AH11" s="24">
        <f t="shared" ca="1" si="9"/>
        <v>-2.0915994932498951</v>
      </c>
      <c r="AI11" s="27">
        <f t="shared" ca="1" si="6"/>
        <v>3.0161841317550273</v>
      </c>
      <c r="AJ11" s="28"/>
      <c r="AK11" s="29">
        <f t="shared" ca="1" si="10"/>
        <v>12459.220868955163</v>
      </c>
    </row>
    <row r="12" spans="2:39" x14ac:dyDescent="0.2">
      <c r="Q12" s="23">
        <v>4</v>
      </c>
      <c r="R12" s="24">
        <f t="shared" ca="1" si="0"/>
        <v>0.28196281737113493</v>
      </c>
      <c r="S12" s="25">
        <f t="shared" ca="1" si="1"/>
        <v>9986.8264753611202</v>
      </c>
      <c r="T12" s="22"/>
      <c r="U12" s="23">
        <v>4</v>
      </c>
      <c r="V12" s="24">
        <f t="shared" ca="1" si="2"/>
        <v>0.68759684372645624</v>
      </c>
      <c r="W12" s="25">
        <f t="shared" ca="1" si="3"/>
        <v>455.22206500275126</v>
      </c>
      <c r="X12" s="15"/>
      <c r="Y12" s="23">
        <v>4</v>
      </c>
      <c r="Z12" s="24">
        <f t="shared" ca="1" si="7"/>
        <v>2.9116723507904361</v>
      </c>
      <c r="AA12" s="26">
        <f t="shared" ca="1" si="4"/>
        <v>24.551767904989873</v>
      </c>
      <c r="AB12" s="15"/>
      <c r="AC12" s="23">
        <v>4</v>
      </c>
      <c r="AD12" s="24">
        <f t="shared" ca="1" si="8"/>
        <v>-0.33843577805476693</v>
      </c>
      <c r="AE12" s="27">
        <f t="shared" ca="1" si="5"/>
        <v>26.186359728329371</v>
      </c>
      <c r="AF12" s="15"/>
      <c r="AG12" s="23">
        <v>4</v>
      </c>
      <c r="AH12" s="24">
        <f t="shared" ca="1" si="9"/>
        <v>-0.97470021960302933</v>
      </c>
      <c r="AI12" s="27">
        <f t="shared" ca="1" si="6"/>
        <v>3.3065779429032123</v>
      </c>
      <c r="AJ12" s="28"/>
      <c r="AK12" s="29">
        <f t="shared" ca="1" si="10"/>
        <v>9345.1550708190553</v>
      </c>
    </row>
    <row r="13" spans="2:39" x14ac:dyDescent="0.2">
      <c r="Q13" s="23">
        <v>5</v>
      </c>
      <c r="R13" s="24">
        <f t="shared" ca="1" si="0"/>
        <v>7.991985528078438E-2</v>
      </c>
      <c r="S13" s="25">
        <f t="shared" ca="1" si="1"/>
        <v>9057.7702841028295</v>
      </c>
      <c r="T13" s="22"/>
      <c r="U13" s="23">
        <v>5</v>
      </c>
      <c r="V13" s="24">
        <f t="shared" ca="1" si="2"/>
        <v>0.23729319452503794</v>
      </c>
      <c r="W13" s="25">
        <f t="shared" ca="1" si="3"/>
        <v>148.78236319892085</v>
      </c>
      <c r="X13" s="15"/>
      <c r="Y13" s="23">
        <v>5</v>
      </c>
      <c r="Z13" s="24">
        <f t="shared" ca="1" si="7"/>
        <v>1.1469122798088853</v>
      </c>
      <c r="AA13" s="26">
        <f t="shared" ca="1" si="4"/>
        <v>18.992773681397988</v>
      </c>
      <c r="AB13" s="15"/>
      <c r="AC13" s="23">
        <v>5</v>
      </c>
      <c r="AD13" s="24">
        <f t="shared" ca="1" si="8"/>
        <v>-0.6269640446894198</v>
      </c>
      <c r="AE13" s="27">
        <f t="shared" ca="1" si="5"/>
        <v>25.603532629727372</v>
      </c>
      <c r="AF13" s="15"/>
      <c r="AG13" s="23">
        <v>5</v>
      </c>
      <c r="AH13" s="24">
        <f t="shared" ca="1" si="9"/>
        <v>1.1881934454409866</v>
      </c>
      <c r="AI13" s="27">
        <f t="shared" ca="1" si="6"/>
        <v>3.8689302958146565</v>
      </c>
      <c r="AJ13" s="28"/>
      <c r="AK13" s="29">
        <f t="shared" ca="1" si="10"/>
        <v>7493.429570968492</v>
      </c>
    </row>
    <row r="14" spans="2:39" x14ac:dyDescent="0.2">
      <c r="Q14" s="23">
        <v>6</v>
      </c>
      <c r="R14" s="24">
        <f t="shared" ca="1" si="0"/>
        <v>0.60710954184261945</v>
      </c>
      <c r="S14" s="25">
        <f t="shared" ca="1" si="1"/>
        <v>11291.743531589498</v>
      </c>
      <c r="T14" s="22"/>
      <c r="U14" s="23">
        <v>6</v>
      </c>
      <c r="V14" s="24">
        <f t="shared" ca="1" si="2"/>
        <v>0.75314918430888977</v>
      </c>
      <c r="W14" s="25">
        <f t="shared" ca="1" si="3"/>
        <v>515.73945555460057</v>
      </c>
      <c r="X14" s="15"/>
      <c r="Y14" s="23">
        <v>6</v>
      </c>
      <c r="Z14" s="24">
        <f t="shared" ca="1" si="7"/>
        <v>1.6591864770735071E-2</v>
      </c>
      <c r="AA14" s="26">
        <f t="shared" ca="1" si="4"/>
        <v>15.432264374027817</v>
      </c>
      <c r="AB14" s="15"/>
      <c r="AC14" s="23">
        <v>6</v>
      </c>
      <c r="AD14" s="24">
        <f t="shared" ca="1" si="8"/>
        <v>-0.20827986291033276</v>
      </c>
      <c r="AE14" s="27">
        <f t="shared" ca="1" si="5"/>
        <v>26.449274676921128</v>
      </c>
      <c r="AF14" s="15"/>
      <c r="AG14" s="23">
        <v>6</v>
      </c>
      <c r="AH14" s="24">
        <f t="shared" ca="1" si="9"/>
        <v>-0.57777900023887208</v>
      </c>
      <c r="AI14" s="27">
        <f t="shared" ca="1" si="6"/>
        <v>3.4097774599378932</v>
      </c>
      <c r="AJ14" s="28"/>
      <c r="AK14" s="29">
        <f t="shared" ca="1" si="10"/>
        <v>9861.5421059248947</v>
      </c>
    </row>
    <row r="15" spans="2:39" x14ac:dyDescent="0.2">
      <c r="Q15" s="23">
        <v>7</v>
      </c>
      <c r="R15" s="24">
        <f t="shared" ca="1" si="0"/>
        <v>0.11278884755101082</v>
      </c>
      <c r="S15" s="25">
        <f t="shared" ca="1" si="1"/>
        <v>9256.6001216433779</v>
      </c>
      <c r="T15" s="22"/>
      <c r="U15" s="23">
        <v>7</v>
      </c>
      <c r="V15" s="24">
        <f t="shared" ca="1" si="2"/>
        <v>0.83501548757052824</v>
      </c>
      <c r="W15" s="25">
        <f t="shared" ca="1" si="3"/>
        <v>604.10192371268317</v>
      </c>
      <c r="X15" s="15"/>
      <c r="Y15" s="23">
        <v>7</v>
      </c>
      <c r="Z15" s="24">
        <f t="shared" ca="1" si="7"/>
        <v>0.69134705470276547</v>
      </c>
      <c r="AA15" s="26">
        <f t="shared" ca="1" si="4"/>
        <v>17.557743222313711</v>
      </c>
      <c r="AB15" s="15"/>
      <c r="AC15" s="23">
        <v>7</v>
      </c>
      <c r="AD15" s="24">
        <f t="shared" ca="1" si="8"/>
        <v>-0.42322751093027039</v>
      </c>
      <c r="AE15" s="27">
        <f t="shared" ca="1" si="5"/>
        <v>26.015080427920854</v>
      </c>
      <c r="AF15" s="15"/>
      <c r="AG15" s="23">
        <v>7</v>
      </c>
      <c r="AH15" s="24">
        <f t="shared" ca="1" si="9"/>
        <v>3.0766429428189817</v>
      </c>
      <c r="AI15" s="27">
        <f t="shared" ca="1" si="6"/>
        <v>4.3599271651329357</v>
      </c>
      <c r="AJ15" s="28"/>
      <c r="AK15" s="29">
        <f t="shared" ca="1" si="10"/>
        <v>8135.4851696848928</v>
      </c>
    </row>
    <row r="16" spans="2:39" x14ac:dyDescent="0.2">
      <c r="Q16" s="23">
        <v>8</v>
      </c>
      <c r="R16" s="24">
        <f t="shared" ca="1" si="0"/>
        <v>0.49475345636335721</v>
      </c>
      <c r="S16" s="25">
        <f t="shared" ca="1" si="1"/>
        <v>10794.809275754251</v>
      </c>
      <c r="T16" s="22"/>
      <c r="U16" s="23">
        <v>8</v>
      </c>
      <c r="V16" s="24">
        <f t="shared" ca="1" si="2"/>
        <v>0.67163286561977042</v>
      </c>
      <c r="W16" s="25">
        <f t="shared" ca="1" si="3"/>
        <v>441.47625147965448</v>
      </c>
      <c r="X16" s="15"/>
      <c r="Y16" s="23">
        <v>8</v>
      </c>
      <c r="Z16" s="24">
        <f t="shared" ca="1" si="7"/>
        <v>-1.6539063604816386</v>
      </c>
      <c r="AA16" s="26">
        <f t="shared" ca="1" si="4"/>
        <v>10.170194964482839</v>
      </c>
      <c r="AB16" s="15"/>
      <c r="AC16" s="23">
        <v>8</v>
      </c>
      <c r="AD16" s="24">
        <f t="shared" ca="1" si="8"/>
        <v>1.7305647376273072</v>
      </c>
      <c r="AE16" s="27">
        <f t="shared" ca="1" si="5"/>
        <v>30.365740770007161</v>
      </c>
      <c r="AF16" s="15"/>
      <c r="AG16" s="23">
        <v>8</v>
      </c>
      <c r="AH16" s="24">
        <f t="shared" ca="1" si="9"/>
        <v>0.23068101530324567</v>
      </c>
      <c r="AI16" s="27">
        <f t="shared" ca="1" si="6"/>
        <v>3.619977063978844</v>
      </c>
      <c r="AJ16" s="28"/>
      <c r="AK16" s="29">
        <f t="shared" ca="1" si="10"/>
        <v>9568.4508840815033</v>
      </c>
    </row>
    <row r="17" spans="17:37" x14ac:dyDescent="0.2">
      <c r="Q17" s="23">
        <v>9</v>
      </c>
      <c r="R17" s="24">
        <f t="shared" ca="1" si="0"/>
        <v>0.76189472893319465</v>
      </c>
      <c r="S17" s="25">
        <f t="shared" ca="1" si="1"/>
        <v>12113.187833034823</v>
      </c>
      <c r="T17" s="22"/>
      <c r="U17" s="23">
        <v>9</v>
      </c>
      <c r="V17" s="24">
        <f t="shared" ca="1" si="2"/>
        <v>0.15185694745881517</v>
      </c>
      <c r="W17" s="25">
        <f t="shared" ca="1" si="3"/>
        <v>102.37207044671038</v>
      </c>
      <c r="X17" s="15"/>
      <c r="Y17" s="23">
        <v>9</v>
      </c>
      <c r="Z17" s="24">
        <f t="shared" ca="1" si="7"/>
        <v>-0.59775511513978974</v>
      </c>
      <c r="AA17" s="26">
        <f t="shared" ca="1" si="4"/>
        <v>13.497071387309663</v>
      </c>
      <c r="AB17" s="15"/>
      <c r="AC17" s="23">
        <v>9</v>
      </c>
      <c r="AD17" s="24">
        <f t="shared" ca="1" si="8"/>
        <v>2.0563078241839068</v>
      </c>
      <c r="AE17" s="27">
        <f t="shared" ca="1" si="5"/>
        <v>31.023741804851493</v>
      </c>
      <c r="AF17" s="15"/>
      <c r="AG17" s="23">
        <v>9</v>
      </c>
      <c r="AH17" s="24">
        <f t="shared" ca="1" si="9"/>
        <v>0.82577032849205267</v>
      </c>
      <c r="AI17" s="27">
        <f t="shared" ca="1" si="6"/>
        <v>3.7747002854079339</v>
      </c>
      <c r="AJ17" s="28"/>
      <c r="AK17" s="29">
        <f t="shared" ca="1" si="10"/>
        <v>11027.485431723588</v>
      </c>
    </row>
    <row r="18" spans="17:37" x14ac:dyDescent="0.2">
      <c r="Q18" s="23">
        <v>10</v>
      </c>
      <c r="R18" s="24">
        <f t="shared" ca="1" si="0"/>
        <v>0.87465123807997858</v>
      </c>
      <c r="S18" s="25">
        <f t="shared" ca="1" si="1"/>
        <v>12905.43401459855</v>
      </c>
      <c r="T18" s="22"/>
      <c r="U18" s="23">
        <v>10</v>
      </c>
      <c r="V18" s="24">
        <f t="shared" ca="1" si="2"/>
        <v>0.26592317595890913</v>
      </c>
      <c r="W18" s="25">
        <f t="shared" ca="1" si="3"/>
        <v>164.91139222293532</v>
      </c>
      <c r="X18" s="15"/>
      <c r="Y18" s="23">
        <v>10</v>
      </c>
      <c r="Z18" s="24">
        <f t="shared" ca="1" si="7"/>
        <v>2.021629687502609</v>
      </c>
      <c r="AA18" s="26">
        <f t="shared" ca="1" si="4"/>
        <v>21.748133515633221</v>
      </c>
      <c r="AB18" s="15"/>
      <c r="AC18" s="23">
        <v>10</v>
      </c>
      <c r="AD18" s="24">
        <f t="shared" ca="1" si="8"/>
        <v>-0.39666403715067278</v>
      </c>
      <c r="AE18" s="27">
        <f t="shared" ca="1" si="5"/>
        <v>26.068738644955641</v>
      </c>
      <c r="AF18" s="15"/>
      <c r="AG18" s="23">
        <v>10</v>
      </c>
      <c r="AH18" s="24">
        <f t="shared" ca="1" si="9"/>
        <v>-1.3827157805171097</v>
      </c>
      <c r="AI18" s="27">
        <f t="shared" ca="1" si="6"/>
        <v>3.2004938970655514</v>
      </c>
      <c r="AJ18" s="28"/>
      <c r="AK18" s="29">
        <f t="shared" ca="1" si="10"/>
        <v>11658.955877082488</v>
      </c>
    </row>
    <row r="19" spans="17:37" x14ac:dyDescent="0.2">
      <c r="Q19" s="23">
        <v>11</v>
      </c>
      <c r="R19" s="24">
        <f t="shared" ca="1" si="0"/>
        <v>0.52980097134079307</v>
      </c>
      <c r="S19" s="25">
        <f t="shared" ca="1" si="1"/>
        <v>10943.281374919843</v>
      </c>
      <c r="T19" s="22"/>
      <c r="U19" s="23">
        <v>11</v>
      </c>
      <c r="V19" s="24">
        <f t="shared" ca="1" si="2"/>
        <v>5.7562432129942609E-2</v>
      </c>
      <c r="W19" s="25">
        <f t="shared" ca="1" si="3"/>
        <v>53.788771216197006</v>
      </c>
      <c r="X19" s="15"/>
      <c r="Y19" s="23">
        <v>11</v>
      </c>
      <c r="Z19" s="24">
        <f t="shared" ca="1" si="7"/>
        <v>-0.51868289555658753</v>
      </c>
      <c r="AA19" s="26">
        <f t="shared" ca="1" si="4"/>
        <v>13.746148878996751</v>
      </c>
      <c r="AB19" s="15"/>
      <c r="AC19" s="23">
        <v>11</v>
      </c>
      <c r="AD19" s="24">
        <f t="shared" ca="1" si="8"/>
        <v>-0.2833869262007615</v>
      </c>
      <c r="AE19" s="27">
        <f t="shared" ca="1" si="5"/>
        <v>26.297558409074462</v>
      </c>
      <c r="AF19" s="15"/>
      <c r="AG19" s="23">
        <v>11</v>
      </c>
      <c r="AH19" s="24">
        <f t="shared" ca="1" si="9"/>
        <v>-0.79491326086948078</v>
      </c>
      <c r="AI19" s="27">
        <f t="shared" ca="1" si="6"/>
        <v>3.3533225521739349</v>
      </c>
      <c r="AJ19" s="28"/>
      <c r="AK19" s="29">
        <f t="shared" ca="1" si="10"/>
        <v>8846.5289710680008</v>
      </c>
    </row>
    <row r="20" spans="17:37" x14ac:dyDescent="0.2">
      <c r="Q20" s="23">
        <v>12</v>
      </c>
      <c r="R20" s="24">
        <f t="shared" ca="1" si="0"/>
        <v>0.85448286377255733</v>
      </c>
      <c r="S20" s="25">
        <f t="shared" ca="1" si="1"/>
        <v>12743.210296026567</v>
      </c>
      <c r="T20" s="22"/>
      <c r="U20" s="23">
        <v>12</v>
      </c>
      <c r="V20" s="24">
        <f t="shared" ca="1" si="2"/>
        <v>0.35067667262335189</v>
      </c>
      <c r="W20" s="25">
        <f t="shared" ca="1" si="3"/>
        <v>214.59745288940167</v>
      </c>
      <c r="X20" s="15"/>
      <c r="Y20" s="23">
        <v>12</v>
      </c>
      <c r="Z20" s="24">
        <f t="shared" ca="1" si="7"/>
        <v>-0.96369254113539127</v>
      </c>
      <c r="AA20" s="26">
        <f t="shared" ca="1" si="4"/>
        <v>12.344368495423518</v>
      </c>
      <c r="AB20" s="15"/>
      <c r="AC20" s="23">
        <v>12</v>
      </c>
      <c r="AD20" s="24">
        <f t="shared" ca="1" si="8"/>
        <v>-0.40214254095234653</v>
      </c>
      <c r="AE20" s="27">
        <f t="shared" ca="1" si="5"/>
        <v>26.057672067276261</v>
      </c>
      <c r="AF20" s="15"/>
      <c r="AG20" s="23">
        <v>12</v>
      </c>
      <c r="AH20" s="24">
        <f t="shared" ca="1" si="9"/>
        <v>-0.85254595491477936</v>
      </c>
      <c r="AI20" s="27">
        <f t="shared" ca="1" si="6"/>
        <v>3.3383380517221575</v>
      </c>
      <c r="AJ20" s="28"/>
      <c r="AK20" s="29">
        <f t="shared" ca="1" si="10"/>
        <v>10617.612817085785</v>
      </c>
    </row>
    <row r="21" spans="17:37" x14ac:dyDescent="0.2">
      <c r="Q21" s="23">
        <v>13</v>
      </c>
      <c r="R21" s="24">
        <f t="shared" ca="1" si="0"/>
        <v>6.6173848506896005E-2</v>
      </c>
      <c r="S21" s="25">
        <f t="shared" ca="1" si="1"/>
        <v>8962.5143526704123</v>
      </c>
      <c r="T21" s="22"/>
      <c r="U21" s="23">
        <v>13</v>
      </c>
      <c r="V21" s="24">
        <f t="shared" ca="1" si="2"/>
        <v>0.22215641969487177</v>
      </c>
      <c r="W21" s="25">
        <f t="shared" ca="1" si="3"/>
        <v>140.37717498319546</v>
      </c>
      <c r="X21" s="15"/>
      <c r="Y21" s="23">
        <v>13</v>
      </c>
      <c r="Z21" s="24">
        <f t="shared" ca="1" si="7"/>
        <v>-1.4902214732047006</v>
      </c>
      <c r="AA21" s="26">
        <f t="shared" ca="1" si="4"/>
        <v>10.685802359405194</v>
      </c>
      <c r="AB21" s="15"/>
      <c r="AC21" s="23">
        <v>13</v>
      </c>
      <c r="AD21" s="24">
        <f t="shared" ca="1" si="8"/>
        <v>-1.147725484966917</v>
      </c>
      <c r="AE21" s="27">
        <f t="shared" ca="1" si="5"/>
        <v>24.55159452036683</v>
      </c>
      <c r="AF21" s="15"/>
      <c r="AG21" s="23">
        <v>13</v>
      </c>
      <c r="AH21" s="24">
        <f t="shared" ca="1" si="9"/>
        <v>-0.92375180511126853</v>
      </c>
      <c r="AI21" s="27">
        <f t="shared" ca="1" si="6"/>
        <v>3.3198245306710703</v>
      </c>
      <c r="AJ21" s="28"/>
      <c r="AK21" s="29">
        <f t="shared" ca="1" si="10"/>
        <v>6293.7731207346005</v>
      </c>
    </row>
    <row r="22" spans="17:37" x14ac:dyDescent="0.2">
      <c r="Q22" s="23">
        <v>14</v>
      </c>
      <c r="R22" s="24">
        <f t="shared" ca="1" si="0"/>
        <v>0.45373740183224676</v>
      </c>
      <c r="S22" s="25">
        <f t="shared" ca="1" si="1"/>
        <v>10627.450293493353</v>
      </c>
      <c r="T22" s="22"/>
      <c r="U22" s="23">
        <v>14</v>
      </c>
      <c r="V22" s="24">
        <f t="shared" ca="1" si="2"/>
        <v>0.18985702200319621</v>
      </c>
      <c r="W22" s="25">
        <f t="shared" ca="1" si="3"/>
        <v>122.71109143169747</v>
      </c>
      <c r="X22" s="15"/>
      <c r="Y22" s="23">
        <v>14</v>
      </c>
      <c r="Z22" s="24">
        <f t="shared" ca="1" si="7"/>
        <v>0.35222926171083607</v>
      </c>
      <c r="AA22" s="26">
        <f t="shared" ca="1" si="4"/>
        <v>16.489522174389133</v>
      </c>
      <c r="AB22" s="15"/>
      <c r="AC22" s="23">
        <v>14</v>
      </c>
      <c r="AD22" s="24">
        <f t="shared" ca="1" si="8"/>
        <v>-1.5926873656743754</v>
      </c>
      <c r="AE22" s="27">
        <f t="shared" ca="1" si="5"/>
        <v>23.652771521337762</v>
      </c>
      <c r="AF22" s="15"/>
      <c r="AG22" s="23">
        <v>14</v>
      </c>
      <c r="AH22" s="24">
        <f t="shared" ca="1" si="9"/>
        <v>-0.77934618512351539</v>
      </c>
      <c r="AI22" s="27">
        <f t="shared" ca="1" si="6"/>
        <v>3.3573699918678859</v>
      </c>
      <c r="AJ22" s="28"/>
      <c r="AK22" s="29">
        <f t="shared" ca="1" si="10"/>
        <v>8345.4049058183045</v>
      </c>
    </row>
    <row r="23" spans="17:37" x14ac:dyDescent="0.2">
      <c r="Q23" s="23">
        <v>15</v>
      </c>
      <c r="R23" s="24">
        <f t="shared" ca="1" si="0"/>
        <v>4.6149548122045414E-2</v>
      </c>
      <c r="S23" s="25">
        <f t="shared" ca="1" si="1"/>
        <v>8803.7995233319289</v>
      </c>
      <c r="T23" s="22"/>
      <c r="U23" s="23">
        <v>15</v>
      </c>
      <c r="V23" s="24">
        <f t="shared" ca="1" si="2"/>
        <v>0.83675139598895609</v>
      </c>
      <c r="W23" s="25">
        <f t="shared" ca="1" si="3"/>
        <v>606.19018065760247</v>
      </c>
      <c r="X23" s="15"/>
      <c r="Y23" s="23">
        <v>15</v>
      </c>
      <c r="Z23" s="24">
        <f t="shared" ca="1" si="7"/>
        <v>-1.4435569019711727</v>
      </c>
      <c r="AA23" s="26">
        <f t="shared" ca="1" si="4"/>
        <v>10.832795758790807</v>
      </c>
      <c r="AB23" s="15"/>
      <c r="AC23" s="23">
        <v>15</v>
      </c>
      <c r="AD23" s="24">
        <f t="shared" ca="1" si="8"/>
        <v>0.11819049644391043</v>
      </c>
      <c r="AE23" s="27">
        <f t="shared" ca="1" si="5"/>
        <v>27.108744802816702</v>
      </c>
      <c r="AF23" s="15"/>
      <c r="AG23" s="23">
        <v>15</v>
      </c>
      <c r="AH23" s="24">
        <f t="shared" ca="1" si="9"/>
        <v>-0.81746518636177057</v>
      </c>
      <c r="AI23" s="27">
        <f t="shared" ca="1" si="6"/>
        <v>3.3474590515459397</v>
      </c>
      <c r="AJ23" s="28"/>
      <c r="AK23" s="29">
        <f t="shared" ca="1" si="10"/>
        <v>7129.7641455865451</v>
      </c>
    </row>
    <row r="24" spans="17:37" x14ac:dyDescent="0.2">
      <c r="Q24" s="23">
        <v>16</v>
      </c>
      <c r="R24" s="24">
        <f t="shared" ca="1" si="0"/>
        <v>0.1119466121461985</v>
      </c>
      <c r="S24" s="25">
        <f t="shared" ca="1" si="1"/>
        <v>9251.8995846499747</v>
      </c>
      <c r="T24" s="22"/>
      <c r="U24" s="23">
        <v>16</v>
      </c>
      <c r="V24" s="24">
        <f t="shared" ca="1" si="2"/>
        <v>0.83259566788889849</v>
      </c>
      <c r="W24" s="25">
        <f t="shared" ca="1" si="3"/>
        <v>601.20918327330253</v>
      </c>
      <c r="X24" s="15"/>
      <c r="Y24" s="23">
        <v>16</v>
      </c>
      <c r="Z24" s="24">
        <f t="shared" ca="1" si="7"/>
        <v>-1.0866258305602083</v>
      </c>
      <c r="AA24" s="26">
        <f t="shared" ca="1" si="4"/>
        <v>11.957128633735344</v>
      </c>
      <c r="AB24" s="15"/>
      <c r="AC24" s="23">
        <v>16</v>
      </c>
      <c r="AD24" s="24">
        <f t="shared" ca="1" si="8"/>
        <v>2.0452456572632189</v>
      </c>
      <c r="AE24" s="27">
        <f t="shared" ca="1" si="5"/>
        <v>31.001396227671705</v>
      </c>
      <c r="AF24" s="15"/>
      <c r="AG24" s="23">
        <v>16</v>
      </c>
      <c r="AH24" s="24">
        <f t="shared" ca="1" si="9"/>
        <v>0.93080076457325434</v>
      </c>
      <c r="AI24" s="27">
        <f t="shared" ca="1" si="6"/>
        <v>3.8020081987890464</v>
      </c>
      <c r="AJ24" s="28"/>
      <c r="AK24" s="29">
        <f t="shared" ca="1" si="10"/>
        <v>8509.3016967100557</v>
      </c>
    </row>
    <row r="25" spans="17:37" x14ac:dyDescent="0.2">
      <c r="Q25" s="23">
        <v>17</v>
      </c>
      <c r="R25" s="24">
        <f t="shared" ca="1" si="0"/>
        <v>0.41283502169551545</v>
      </c>
      <c r="S25" s="25">
        <f t="shared" ca="1" si="1"/>
        <v>10466.703821648429</v>
      </c>
      <c r="T25" s="22"/>
      <c r="U25" s="23">
        <v>17</v>
      </c>
      <c r="V25" s="24">
        <f t="shared" ca="1" si="2"/>
        <v>0.78282889234213981</v>
      </c>
      <c r="W25" s="25">
        <f t="shared" ca="1" si="3"/>
        <v>545.78358431803986</v>
      </c>
      <c r="X25" s="15"/>
      <c r="Y25" s="23">
        <v>17</v>
      </c>
      <c r="Z25" s="24">
        <f t="shared" ca="1" si="7"/>
        <v>-1.0151776927980147</v>
      </c>
      <c r="AA25" s="26">
        <f t="shared" ca="1" si="4"/>
        <v>12.182190267686254</v>
      </c>
      <c r="AB25" s="15"/>
      <c r="AC25" s="23">
        <v>17</v>
      </c>
      <c r="AD25" s="24">
        <f t="shared" ca="1" si="8"/>
        <v>-1.7860491440750526</v>
      </c>
      <c r="AE25" s="27">
        <f t="shared" ca="1" si="5"/>
        <v>23.262180728968396</v>
      </c>
      <c r="AF25" s="15"/>
      <c r="AG25" s="23">
        <v>17</v>
      </c>
      <c r="AH25" s="24">
        <f t="shared" ca="1" si="9"/>
        <v>-0.80011831234619601</v>
      </c>
      <c r="AI25" s="27">
        <f t="shared" ca="1" si="6"/>
        <v>3.3519692387899891</v>
      </c>
      <c r="AJ25" s="28"/>
      <c r="AK25" s="29">
        <f t="shared" ca="1" si="10"/>
        <v>8098.3395024077727</v>
      </c>
    </row>
    <row r="26" spans="17:37" x14ac:dyDescent="0.2">
      <c r="Q26" s="23">
        <v>18</v>
      </c>
      <c r="R26" s="24">
        <f t="shared" ca="1" si="0"/>
        <v>0.74502740396723177</v>
      </c>
      <c r="S26" s="25">
        <f t="shared" ca="1" si="1"/>
        <v>12012.686681791331</v>
      </c>
      <c r="T26" s="22"/>
      <c r="U26" s="23">
        <v>18</v>
      </c>
      <c r="V26" s="24">
        <f t="shared" ca="1" si="2"/>
        <v>8.6034871650244593E-3</v>
      </c>
      <c r="W26" s="25">
        <f t="shared" ca="1" si="3"/>
        <v>20.74064507799174</v>
      </c>
      <c r="X26" s="15"/>
      <c r="Y26" s="23">
        <v>18</v>
      </c>
      <c r="Z26" s="24">
        <f t="shared" ca="1" si="7"/>
        <v>0.61654067759763731</v>
      </c>
      <c r="AA26" s="26">
        <f t="shared" ca="1" si="4"/>
        <v>17.32210313443256</v>
      </c>
      <c r="AB26" s="15"/>
      <c r="AC26" s="23">
        <v>18</v>
      </c>
      <c r="AD26" s="24">
        <f t="shared" ca="1" si="8"/>
        <v>1.389853496492498</v>
      </c>
      <c r="AE26" s="27">
        <f t="shared" ca="1" si="5"/>
        <v>29.677504062914846</v>
      </c>
      <c r="AF26" s="15"/>
      <c r="AG26" s="23">
        <v>18</v>
      </c>
      <c r="AH26" s="24">
        <f t="shared" ca="1" si="9"/>
        <v>0.18290662486452072</v>
      </c>
      <c r="AI26" s="27">
        <f t="shared" ca="1" si="6"/>
        <v>3.6075557224647756</v>
      </c>
      <c r="AJ26" s="28"/>
      <c r="AK26" s="29">
        <f t="shared" ca="1" si="10"/>
        <v>10941.894025142024</v>
      </c>
    </row>
    <row r="27" spans="17:37" x14ac:dyDescent="0.2">
      <c r="Q27" s="23">
        <v>19</v>
      </c>
      <c r="R27" s="24">
        <f t="shared" ca="1" si="0"/>
        <v>0.43073544860157997</v>
      </c>
      <c r="S27" s="25">
        <f t="shared" ca="1" si="1"/>
        <v>10536.340145245753</v>
      </c>
      <c r="T27" s="22"/>
      <c r="U27" s="23">
        <v>19</v>
      </c>
      <c r="V27" s="24">
        <f t="shared" ca="1" si="2"/>
        <v>0.22808370476105366</v>
      </c>
      <c r="W27" s="25">
        <f t="shared" ca="1" si="3"/>
        <v>143.65866590652126</v>
      </c>
      <c r="X27" s="15"/>
      <c r="Y27" s="23">
        <v>19</v>
      </c>
      <c r="Z27" s="24">
        <f t="shared" ca="1" si="7"/>
        <v>-1.8175636584277577</v>
      </c>
      <c r="AA27" s="26">
        <f t="shared" ca="1" si="4"/>
        <v>9.6546744759525644</v>
      </c>
      <c r="AB27" s="15"/>
      <c r="AC27" s="23">
        <v>19</v>
      </c>
      <c r="AD27" s="24">
        <f t="shared" ca="1" si="8"/>
        <v>-1.3779735691185506</v>
      </c>
      <c r="AE27" s="27">
        <f t="shared" ca="1" si="5"/>
        <v>24.086493390380529</v>
      </c>
      <c r="AF27" s="15"/>
      <c r="AG27" s="23">
        <v>19</v>
      </c>
      <c r="AH27" s="24">
        <f t="shared" ca="1" si="9"/>
        <v>-4.1067450018759631E-2</v>
      </c>
      <c r="AI27" s="27">
        <f t="shared" ca="1" si="6"/>
        <v>3.5493224629951223</v>
      </c>
      <c r="AJ27" s="28"/>
      <c r="AK27" s="29">
        <f t="shared" ca="1" si="10"/>
        <v>7697.6971831231494</v>
      </c>
    </row>
    <row r="28" spans="17:37" x14ac:dyDescent="0.2">
      <c r="Q28" s="23">
        <v>20</v>
      </c>
      <c r="R28" s="24">
        <f t="shared" ca="1" si="0"/>
        <v>0.54004923230446145</v>
      </c>
      <c r="S28" s="25">
        <f t="shared" ca="1" si="1"/>
        <v>10987.734197570673</v>
      </c>
      <c r="T28" s="22"/>
      <c r="U28" s="23">
        <v>20</v>
      </c>
      <c r="V28" s="24">
        <f t="shared" ca="1" si="2"/>
        <v>0.19708594510076516</v>
      </c>
      <c r="W28" s="25">
        <f t="shared" ca="1" si="3"/>
        <v>126.63389569191941</v>
      </c>
      <c r="X28" s="15"/>
      <c r="Y28" s="23">
        <v>20</v>
      </c>
      <c r="Z28" s="24">
        <f t="shared" ca="1" si="7"/>
        <v>-0.25203262244664937</v>
      </c>
      <c r="AA28" s="26">
        <f t="shared" ca="1" si="4"/>
        <v>14.586097239293055</v>
      </c>
      <c r="AB28" s="15"/>
      <c r="AC28" s="23">
        <v>20</v>
      </c>
      <c r="AD28" s="24">
        <f t="shared" ca="1" si="8"/>
        <v>-4.7767590857439583E-2</v>
      </c>
      <c r="AE28" s="27">
        <f t="shared" ca="1" si="5"/>
        <v>26.773509466467974</v>
      </c>
      <c r="AF28" s="15"/>
      <c r="AG28" s="23">
        <v>20</v>
      </c>
      <c r="AH28" s="24">
        <f t="shared" ca="1" si="9"/>
        <v>0.34501462175281772</v>
      </c>
      <c r="AI28" s="27">
        <f t="shared" ca="1" si="6"/>
        <v>3.6497038016557326</v>
      </c>
      <c r="AJ28" s="28"/>
      <c r="AK28" s="29">
        <f t="shared" ca="1" si="10"/>
        <v>9172.6500906510664</v>
      </c>
    </row>
    <row r="29" spans="17:37" x14ac:dyDescent="0.2">
      <c r="Q29" s="23">
        <v>21</v>
      </c>
      <c r="R29" s="24">
        <f t="shared" ca="1" si="0"/>
        <v>0.22077146717395124</v>
      </c>
      <c r="S29" s="25">
        <f t="shared" ca="1" si="1"/>
        <v>9758.0672741494618</v>
      </c>
      <c r="T29" s="22"/>
      <c r="U29" s="23">
        <v>21</v>
      </c>
      <c r="V29" s="24">
        <f t="shared" ca="1" si="2"/>
        <v>0.68536193702245873</v>
      </c>
      <c r="W29" s="25">
        <f t="shared" ca="1" si="3"/>
        <v>453.27688924953588</v>
      </c>
      <c r="X29" s="15"/>
      <c r="Y29" s="23">
        <v>21</v>
      </c>
      <c r="Z29" s="24">
        <f t="shared" ca="1" si="7"/>
        <v>1.0606003332475793</v>
      </c>
      <c r="AA29" s="26">
        <f t="shared" ca="1" si="4"/>
        <v>18.720891049729875</v>
      </c>
      <c r="AB29" s="15"/>
      <c r="AC29" s="23">
        <v>21</v>
      </c>
      <c r="AD29" s="24">
        <f t="shared" ca="1" si="8"/>
        <v>0.59223065866603142</v>
      </c>
      <c r="AE29" s="27">
        <f t="shared" ca="1" si="5"/>
        <v>28.066305930505383</v>
      </c>
      <c r="AF29" s="15"/>
      <c r="AG29" s="23">
        <v>21</v>
      </c>
      <c r="AH29" s="24">
        <f t="shared" ca="1" si="9"/>
        <v>-0.16872039025116775</v>
      </c>
      <c r="AI29" s="27">
        <f t="shared" ca="1" si="6"/>
        <v>3.5161326985346966</v>
      </c>
      <c r="AJ29" s="28"/>
      <c r="AK29" s="29">
        <f t="shared" ca="1" si="10"/>
        <v>8928.3077243265325</v>
      </c>
    </row>
    <row r="30" spans="17:37" x14ac:dyDescent="0.2">
      <c r="Q30" s="23">
        <v>22</v>
      </c>
      <c r="R30" s="24">
        <f t="shared" ca="1" si="0"/>
        <v>0.99774230402365238</v>
      </c>
      <c r="S30" s="25">
        <f t="shared" ca="1" si="1"/>
        <v>14718.896177236655</v>
      </c>
      <c r="T30" s="22"/>
      <c r="U30" s="23">
        <v>22</v>
      </c>
      <c r="V30" s="24">
        <f t="shared" ca="1" si="2"/>
        <v>0.76702299781776928</v>
      </c>
      <c r="W30" s="25">
        <f t="shared" ca="1" si="3"/>
        <v>529.54473956270908</v>
      </c>
      <c r="X30" s="15"/>
      <c r="Y30" s="23">
        <v>22</v>
      </c>
      <c r="Z30" s="24">
        <f t="shared" ca="1" si="7"/>
        <v>0.20738549818417712</v>
      </c>
      <c r="AA30" s="26">
        <f t="shared" ca="1" si="4"/>
        <v>16.033264319280157</v>
      </c>
      <c r="AB30" s="15"/>
      <c r="AC30" s="23">
        <v>22</v>
      </c>
      <c r="AD30" s="24">
        <f t="shared" ca="1" si="8"/>
        <v>-6.5564794276268074E-2</v>
      </c>
      <c r="AE30" s="27">
        <f t="shared" ca="1" si="5"/>
        <v>26.73755911556194</v>
      </c>
      <c r="AF30" s="15"/>
      <c r="AG30" s="23">
        <v>22</v>
      </c>
      <c r="AH30" s="24">
        <f t="shared" ca="1" si="9"/>
        <v>2.4722794617726112</v>
      </c>
      <c r="AI30" s="27">
        <f t="shared" ca="1" si="6"/>
        <v>4.2027926600608794</v>
      </c>
      <c r="AJ30" s="28"/>
      <c r="AK30" s="29">
        <f t="shared" ca="1" si="10"/>
        <v>13499.558437845855</v>
      </c>
    </row>
    <row r="31" spans="17:37" x14ac:dyDescent="0.2">
      <c r="Q31" s="23">
        <v>23</v>
      </c>
      <c r="R31" s="24">
        <f t="shared" ca="1" si="0"/>
        <v>0.62999334161968934</v>
      </c>
      <c r="S31" s="25">
        <f t="shared" ca="1" si="1"/>
        <v>11401.356777435296</v>
      </c>
      <c r="T31" s="22"/>
      <c r="U31" s="23">
        <v>23</v>
      </c>
      <c r="V31" s="24">
        <f t="shared" ca="1" si="2"/>
        <v>0.47102579684549839</v>
      </c>
      <c r="W31" s="25">
        <f t="shared" ca="1" si="3"/>
        <v>291.10967491665087</v>
      </c>
      <c r="X31" s="15"/>
      <c r="Y31" s="23">
        <v>23</v>
      </c>
      <c r="Z31" s="24">
        <f t="shared" ca="1" si="7"/>
        <v>-0.29493942259628664</v>
      </c>
      <c r="AA31" s="26">
        <f t="shared" ca="1" si="4"/>
        <v>14.450940818821698</v>
      </c>
      <c r="AB31" s="15"/>
      <c r="AC31" s="23">
        <v>23</v>
      </c>
      <c r="AD31" s="24">
        <f t="shared" ca="1" si="8"/>
        <v>-0.2548960579374745</v>
      </c>
      <c r="AE31" s="27">
        <f t="shared" ca="1" si="5"/>
        <v>26.355109962966303</v>
      </c>
      <c r="AF31" s="15"/>
      <c r="AG31" s="23">
        <v>23</v>
      </c>
      <c r="AH31" s="24">
        <f t="shared" ca="1" si="9"/>
        <v>1.1031994775093534</v>
      </c>
      <c r="AI31" s="27">
        <f t="shared" ca="1" si="6"/>
        <v>3.8468318641524322</v>
      </c>
      <c r="AJ31" s="28"/>
      <c r="AK31" s="29">
        <f t="shared" ca="1" si="10"/>
        <v>9673.2657132426211</v>
      </c>
    </row>
    <row r="32" spans="17:37" x14ac:dyDescent="0.2">
      <c r="Q32" s="23">
        <v>24</v>
      </c>
      <c r="R32" s="24">
        <f t="shared" ca="1" si="0"/>
        <v>0.27363065076613013</v>
      </c>
      <c r="S32" s="25">
        <f t="shared" ca="1" si="1"/>
        <v>9957.250395510453</v>
      </c>
      <c r="T32" s="22"/>
      <c r="U32" s="23">
        <v>24</v>
      </c>
      <c r="V32" s="24">
        <f t="shared" ca="1" si="2"/>
        <v>0.20477348619046543</v>
      </c>
      <c r="W32" s="25">
        <f t="shared" ca="1" si="3"/>
        <v>130.8249956889822</v>
      </c>
      <c r="X32" s="15"/>
      <c r="Y32" s="23">
        <v>24</v>
      </c>
      <c r="Z32" s="24">
        <f t="shared" ca="1" si="7"/>
        <v>-0.1045655576441243</v>
      </c>
      <c r="AA32" s="26">
        <f t="shared" ca="1" si="4"/>
        <v>15.050618493421009</v>
      </c>
      <c r="AB32" s="15"/>
      <c r="AC32" s="23">
        <v>24</v>
      </c>
      <c r="AD32" s="24">
        <f t="shared" ca="1" si="8"/>
        <v>0.8671624101956793</v>
      </c>
      <c r="AE32" s="27">
        <f t="shared" ca="1" si="5"/>
        <v>28.621668068595273</v>
      </c>
      <c r="AF32" s="15"/>
      <c r="AG32" s="23">
        <v>24</v>
      </c>
      <c r="AH32" s="24">
        <f t="shared" ca="1" si="9"/>
        <v>0.1729612955015554</v>
      </c>
      <c r="AI32" s="27">
        <f t="shared" ca="1" si="6"/>
        <v>3.6049699368304045</v>
      </c>
      <c r="AJ32" s="28"/>
      <c r="AK32" s="29">
        <f t="shared" ca="1" si="10"/>
        <v>8557.9678479436297</v>
      </c>
    </row>
    <row r="33" spans="17:37" x14ac:dyDescent="0.2">
      <c r="Q33" s="23">
        <v>25</v>
      </c>
      <c r="R33" s="24">
        <f t="shared" ca="1" si="0"/>
        <v>0.83022923598007803</v>
      </c>
      <c r="S33" s="25">
        <f t="shared" ca="1" si="1"/>
        <v>12562.382979076232</v>
      </c>
      <c r="T33" s="22"/>
      <c r="U33" s="23">
        <v>25</v>
      </c>
      <c r="V33" s="24">
        <f t="shared" ca="1" si="2"/>
        <v>0.42727321496297388</v>
      </c>
      <c r="W33" s="25">
        <f t="shared" ca="1" si="3"/>
        <v>262.37513207242341</v>
      </c>
      <c r="X33" s="15"/>
      <c r="Y33" s="23">
        <v>25</v>
      </c>
      <c r="Z33" s="24">
        <f t="shared" ca="1" si="7"/>
        <v>-1.8950121365138957</v>
      </c>
      <c r="AA33" s="26">
        <f t="shared" ca="1" si="4"/>
        <v>9.4107117699812299</v>
      </c>
      <c r="AB33" s="15"/>
      <c r="AC33" s="23">
        <v>25</v>
      </c>
      <c r="AD33" s="24">
        <f t="shared" ca="1" si="8"/>
        <v>-2.7784429778334294</v>
      </c>
      <c r="AE33" s="27">
        <f t="shared" ca="1" si="5"/>
        <v>21.257545184776475</v>
      </c>
      <c r="AF33" s="15"/>
      <c r="AG33" s="23">
        <v>25</v>
      </c>
      <c r="AH33" s="24">
        <f t="shared" ca="1" si="9"/>
        <v>-0.53120295971009734</v>
      </c>
      <c r="AI33" s="27">
        <f t="shared" ca="1" si="6"/>
        <v>3.4218872304753747</v>
      </c>
      <c r="AJ33" s="28"/>
      <c r="AK33" s="29">
        <f t="shared" ca="1" si="10"/>
        <v>9239.5270481496082</v>
      </c>
    </row>
    <row r="34" spans="17:37" x14ac:dyDescent="0.2">
      <c r="Q34" s="23">
        <v>26</v>
      </c>
      <c r="R34" s="24">
        <f t="shared" ca="1" si="0"/>
        <v>0.16891036142159077</v>
      </c>
      <c r="S34" s="25">
        <f t="shared" ca="1" si="1"/>
        <v>9537.7727595136639</v>
      </c>
      <c r="T34" s="22"/>
      <c r="U34" s="23">
        <v>26</v>
      </c>
      <c r="V34" s="24">
        <f t="shared" ca="1" si="2"/>
        <v>0.78997712434800438</v>
      </c>
      <c r="W34" s="25">
        <f t="shared" ca="1" si="3"/>
        <v>553.32144458302469</v>
      </c>
      <c r="X34" s="15"/>
      <c r="Y34" s="23">
        <v>26</v>
      </c>
      <c r="Z34" s="24">
        <f t="shared" ca="1" si="7"/>
        <v>-0.43138517170543267</v>
      </c>
      <c r="AA34" s="26">
        <f t="shared" ca="1" si="4"/>
        <v>14.021136709127887</v>
      </c>
      <c r="AB34" s="15"/>
      <c r="AC34" s="23">
        <v>26</v>
      </c>
      <c r="AD34" s="24">
        <f t="shared" ca="1" si="8"/>
        <v>-1.6816667940545429</v>
      </c>
      <c r="AE34" s="27">
        <f t="shared" ca="1" si="5"/>
        <v>23.473033076009823</v>
      </c>
      <c r="AF34" s="15"/>
      <c r="AG34" s="23">
        <v>26</v>
      </c>
      <c r="AH34" s="24">
        <f t="shared" ca="1" si="9"/>
        <v>0.90080991198979554</v>
      </c>
      <c r="AI34" s="27">
        <f t="shared" ca="1" si="6"/>
        <v>3.7942105771173469</v>
      </c>
      <c r="AJ34" s="28"/>
      <c r="AK34" s="29">
        <f t="shared" ca="1" si="10"/>
        <v>7447.2355479231774</v>
      </c>
    </row>
    <row r="35" spans="17:37" x14ac:dyDescent="0.2">
      <c r="Q35" s="23">
        <v>27</v>
      </c>
      <c r="R35" s="24">
        <f t="shared" ca="1" si="0"/>
        <v>9.1978522384494887E-2</v>
      </c>
      <c r="S35" s="25">
        <f t="shared" ca="1" si="1"/>
        <v>9134.7683963624149</v>
      </c>
      <c r="T35" s="22"/>
      <c r="U35" s="23">
        <v>27</v>
      </c>
      <c r="V35" s="24">
        <f t="shared" ca="1" si="2"/>
        <v>0.56701319734244227</v>
      </c>
      <c r="W35" s="25">
        <f t="shared" ca="1" si="3"/>
        <v>358.644043822247</v>
      </c>
      <c r="X35" s="15"/>
      <c r="Y35" s="23">
        <v>27</v>
      </c>
      <c r="Z35" s="24">
        <f t="shared" ca="1" si="7"/>
        <v>-0.47427443427793031</v>
      </c>
      <c r="AA35" s="26">
        <f t="shared" ca="1" si="4"/>
        <v>13.88603553202452</v>
      </c>
      <c r="AB35" s="15"/>
      <c r="AC35" s="23">
        <v>27</v>
      </c>
      <c r="AD35" s="24">
        <f t="shared" ca="1" si="8"/>
        <v>0.29818298204637705</v>
      </c>
      <c r="AE35" s="27">
        <f t="shared" ca="1" si="5"/>
        <v>27.472329623733682</v>
      </c>
      <c r="AF35" s="15"/>
      <c r="AG35" s="23">
        <v>27</v>
      </c>
      <c r="AH35" s="24">
        <f t="shared" ca="1" si="9"/>
        <v>0.14769920083287186</v>
      </c>
      <c r="AI35" s="27">
        <f t="shared" ca="1" si="6"/>
        <v>3.5984017922165465</v>
      </c>
      <c r="AJ35" s="28"/>
      <c r="AK35" s="29">
        <f t="shared" ca="1" si="10"/>
        <v>7616.3220973555035</v>
      </c>
    </row>
    <row r="36" spans="17:37" x14ac:dyDescent="0.2">
      <c r="Q36" s="23">
        <v>28</v>
      </c>
      <c r="R36" s="24">
        <f t="shared" ca="1" si="0"/>
        <v>0.22562045674566178</v>
      </c>
      <c r="S36" s="25">
        <f t="shared" ca="1" si="1"/>
        <v>9777.2693646263251</v>
      </c>
      <c r="T36" s="22"/>
      <c r="U36" s="23">
        <v>28</v>
      </c>
      <c r="V36" s="24">
        <f t="shared" ca="1" si="2"/>
        <v>0.96180642926206106</v>
      </c>
      <c r="W36" s="25">
        <f t="shared" ca="1" si="3"/>
        <v>809.5166878673042</v>
      </c>
      <c r="X36" s="15"/>
      <c r="Y36" s="23">
        <v>28</v>
      </c>
      <c r="Z36" s="24">
        <f t="shared" ca="1" si="7"/>
        <v>-2.0718794467357755</v>
      </c>
      <c r="AA36" s="26">
        <f t="shared" ca="1" si="4"/>
        <v>8.8535797427823084</v>
      </c>
      <c r="AB36" s="15"/>
      <c r="AC36" s="23">
        <v>28</v>
      </c>
      <c r="AD36" s="24">
        <f t="shared" ca="1" si="8"/>
        <v>1.5419402355499112</v>
      </c>
      <c r="AE36" s="27">
        <f t="shared" ca="1" si="5"/>
        <v>29.984719275810821</v>
      </c>
      <c r="AF36" s="15"/>
      <c r="AG36" s="23">
        <v>28</v>
      </c>
      <c r="AH36" s="24">
        <f t="shared" ca="1" si="9"/>
        <v>-0.68391417329601056</v>
      </c>
      <c r="AI36" s="27">
        <f t="shared" ca="1" si="6"/>
        <v>3.3821823149430372</v>
      </c>
      <c r="AJ36" s="28"/>
      <c r="AK36" s="29">
        <f t="shared" ca="1" si="10"/>
        <v>8687.3061134283271</v>
      </c>
    </row>
    <row r="37" spans="17:37" x14ac:dyDescent="0.2">
      <c r="Q37" s="23">
        <v>29</v>
      </c>
      <c r="R37" s="24">
        <f t="shared" ca="1" si="0"/>
        <v>0.49372160840689872</v>
      </c>
      <c r="S37" s="25">
        <f t="shared" ca="1" si="1"/>
        <v>10790.517406407464</v>
      </c>
      <c r="T37" s="22"/>
      <c r="U37" s="23">
        <v>29</v>
      </c>
      <c r="V37" s="24">
        <f t="shared" ca="1" si="2"/>
        <v>0.50695629401143694</v>
      </c>
      <c r="W37" s="25">
        <f t="shared" ca="1" si="3"/>
        <v>315.60864946352888</v>
      </c>
      <c r="X37" s="15"/>
      <c r="Y37" s="23">
        <v>29</v>
      </c>
      <c r="Z37" s="24">
        <f t="shared" ca="1" si="7"/>
        <v>-4.4027041642753562E-2</v>
      </c>
      <c r="AA37" s="26">
        <f t="shared" ca="1" si="4"/>
        <v>15.241314818825327</v>
      </c>
      <c r="AB37" s="15"/>
      <c r="AC37" s="23">
        <v>29</v>
      </c>
      <c r="AD37" s="24">
        <f t="shared" ca="1" si="8"/>
        <v>0.78984951305184781</v>
      </c>
      <c r="AE37" s="27">
        <f t="shared" ca="1" si="5"/>
        <v>28.465496016364732</v>
      </c>
      <c r="AF37" s="15"/>
      <c r="AG37" s="23">
        <v>29</v>
      </c>
      <c r="AH37" s="24">
        <f t="shared" ca="1" si="9"/>
        <v>-0.17607384741201557</v>
      </c>
      <c r="AI37" s="27">
        <f t="shared" ca="1" si="6"/>
        <v>3.5142207996728758</v>
      </c>
      <c r="AJ37" s="28"/>
      <c r="AK37" s="29">
        <f t="shared" ca="1" si="10"/>
        <v>9554.7788209937571</v>
      </c>
    </row>
    <row r="38" spans="17:37" x14ac:dyDescent="0.2">
      <c r="Q38" s="23">
        <v>30</v>
      </c>
      <c r="R38" s="24">
        <f t="shared" ca="1" si="0"/>
        <v>0.87213637508192499</v>
      </c>
      <c r="S38" s="25">
        <f t="shared" ca="1" si="1"/>
        <v>12884.526797113085</v>
      </c>
      <c r="T38" s="22"/>
      <c r="U38" s="23">
        <v>30</v>
      </c>
      <c r="V38" s="24">
        <f t="shared" ca="1" si="2"/>
        <v>0.81489176224881199</v>
      </c>
      <c r="W38" s="25">
        <f t="shared" ca="1" si="3"/>
        <v>580.65190370811433</v>
      </c>
      <c r="X38" s="15"/>
      <c r="Y38" s="23">
        <v>30</v>
      </c>
      <c r="Z38" s="24">
        <f t="shared" ca="1" si="7"/>
        <v>-0.56482834584198427</v>
      </c>
      <c r="AA38" s="26">
        <f t="shared" ca="1" si="4"/>
        <v>13.600790710597749</v>
      </c>
      <c r="AB38" s="15"/>
      <c r="AC38" s="23">
        <v>30</v>
      </c>
      <c r="AD38" s="24">
        <f t="shared" ca="1" si="8"/>
        <v>-1.3286048365932526</v>
      </c>
      <c r="AE38" s="27">
        <f t="shared" ca="1" si="5"/>
        <v>24.186218230081632</v>
      </c>
      <c r="AF38" s="15"/>
      <c r="AG38" s="23">
        <v>30</v>
      </c>
      <c r="AH38" s="24">
        <f t="shared" ca="1" si="9"/>
        <v>1.4022227730835037</v>
      </c>
      <c r="AI38" s="27">
        <f t="shared" ca="1" si="6"/>
        <v>3.9245779210017111</v>
      </c>
      <c r="AJ38" s="28"/>
      <c r="AK38" s="29">
        <f t="shared" ca="1" si="10"/>
        <v>10934.959209997476</v>
      </c>
    </row>
    <row r="39" spans="17:37" x14ac:dyDescent="0.2">
      <c r="Q39" s="23">
        <v>31</v>
      </c>
      <c r="R39" s="24">
        <f t="shared" ca="1" si="0"/>
        <v>0.64672289636993685</v>
      </c>
      <c r="S39" s="25">
        <f t="shared" ca="1" si="1"/>
        <v>11483.652658360921</v>
      </c>
      <c r="T39" s="22"/>
      <c r="U39" s="23">
        <v>31</v>
      </c>
      <c r="V39" s="24">
        <f t="shared" ca="1" si="2"/>
        <v>0.70720246799839426</v>
      </c>
      <c r="W39" s="25">
        <f t="shared" ca="1" si="3"/>
        <v>472.59346287562437</v>
      </c>
      <c r="X39" s="15"/>
      <c r="Y39" s="23">
        <v>31</v>
      </c>
      <c r="Z39" s="24">
        <f t="shared" ca="1" si="7"/>
        <v>-2.1390773693696294</v>
      </c>
      <c r="AA39" s="26">
        <f t="shared" ca="1" si="4"/>
        <v>8.6419062864856677</v>
      </c>
      <c r="AB39" s="15"/>
      <c r="AC39" s="23">
        <v>31</v>
      </c>
      <c r="AD39" s="24">
        <f t="shared" ca="1" si="8"/>
        <v>3.7604924238380397E-2</v>
      </c>
      <c r="AE39" s="27">
        <f t="shared" ca="1" si="5"/>
        <v>26.945961946961528</v>
      </c>
      <c r="AF39" s="15"/>
      <c r="AG39" s="23">
        <v>31</v>
      </c>
      <c r="AH39" s="24">
        <f t="shared" ca="1" si="9"/>
        <v>1.3169705474954376</v>
      </c>
      <c r="AI39" s="27">
        <f t="shared" ca="1" si="6"/>
        <v>3.9024123423488137</v>
      </c>
      <c r="AJ39" s="28"/>
      <c r="AK39" s="29">
        <f t="shared" ca="1" si="10"/>
        <v>9479.8703735123017</v>
      </c>
    </row>
    <row r="40" spans="17:37" x14ac:dyDescent="0.2">
      <c r="Q40" s="23">
        <v>32</v>
      </c>
      <c r="R40" s="24">
        <f t="shared" ca="1" si="0"/>
        <v>0.39742269242625616</v>
      </c>
      <c r="S40" s="25">
        <f t="shared" ca="1" si="1"/>
        <v>10407.592595916492</v>
      </c>
      <c r="T40" s="22"/>
      <c r="U40" s="23">
        <v>32</v>
      </c>
      <c r="V40" s="24">
        <f t="shared" ca="1" si="2"/>
        <v>0.55730920522620686</v>
      </c>
      <c r="W40" s="25">
        <f t="shared" ca="1" si="3"/>
        <v>351.496912085144</v>
      </c>
      <c r="X40" s="15"/>
      <c r="Y40" s="23">
        <v>32</v>
      </c>
      <c r="Z40" s="24">
        <f t="shared" ca="1" si="7"/>
        <v>0.66323763558734861</v>
      </c>
      <c r="AA40" s="26">
        <f t="shared" ca="1" si="4"/>
        <v>17.469198552100149</v>
      </c>
      <c r="AB40" s="15"/>
      <c r="AC40" s="23">
        <v>32</v>
      </c>
      <c r="AD40" s="24">
        <f t="shared" ca="1" si="8"/>
        <v>-0.13540546188719579</v>
      </c>
      <c r="AE40" s="27">
        <f t="shared" ca="1" si="5"/>
        <v>26.596480966987865</v>
      </c>
      <c r="AF40" s="15"/>
      <c r="AG40" s="23">
        <v>32</v>
      </c>
      <c r="AH40" s="24">
        <f t="shared" ca="1" si="9"/>
        <v>-0.54735326484393343</v>
      </c>
      <c r="AI40" s="27">
        <f t="shared" ca="1" si="6"/>
        <v>3.4176881511405774</v>
      </c>
      <c r="AJ40" s="28"/>
      <c r="AK40" s="29">
        <f t="shared" ca="1" si="10"/>
        <v>9047.0743717232835</v>
      </c>
    </row>
    <row r="41" spans="17:37" x14ac:dyDescent="0.2">
      <c r="Q41" s="23">
        <v>33</v>
      </c>
      <c r="R41" s="24">
        <f t="shared" ref="R41:R72" ca="1" si="11">RAND()</f>
        <v>0.84457063798877674</v>
      </c>
      <c r="S41" s="25">
        <f t="shared" ref="S41:S72" ca="1" si="12">IF(R41&lt;G_1,SQRT(R41*G_1)*(C_1-A_1)+A_1,C_1-SQRT((1-R41)*(1-G_1))*(C_1-A_1))</f>
        <v>12667.6133102779</v>
      </c>
      <c r="T41" s="22"/>
      <c r="U41" s="23">
        <v>33</v>
      </c>
      <c r="V41" s="24">
        <f t="shared" ref="V41:V72" ca="1" si="13">RAND()</f>
        <v>0.50750938742824236</v>
      </c>
      <c r="W41" s="25">
        <f t="shared" ref="W41:W72" ca="1" si="14">IF(V41&lt;G_2,SQRT(V41*G_2)*(C_2-A_2)+A_2,C_2-SQRT((1-V41)*(1-G_2))*(C_2-A_2))</f>
        <v>315.99263019820489</v>
      </c>
      <c r="X41" s="15"/>
      <c r="Y41" s="23">
        <v>33</v>
      </c>
      <c r="Z41" s="24">
        <f t="shared" ca="1" si="7"/>
        <v>-1.3134326148937436</v>
      </c>
      <c r="AA41" s="26">
        <f t="shared" ref="AA41:AA72" ca="1" si="15">$Z$3+Z41*$Z$4</f>
        <v>11.242687263084708</v>
      </c>
      <c r="AB41" s="15"/>
      <c r="AC41" s="23">
        <v>33</v>
      </c>
      <c r="AD41" s="24">
        <f t="shared" ca="1" si="8"/>
        <v>-0.35305680347731339</v>
      </c>
      <c r="AE41" s="27">
        <f t="shared" ref="AE41:AE72" ca="1" si="16">$AD$3+AD41*$AD$4</f>
        <v>26.156825256975829</v>
      </c>
      <c r="AF41" s="15"/>
      <c r="AG41" s="23">
        <v>33</v>
      </c>
      <c r="AH41" s="24">
        <f t="shared" ca="1" si="9"/>
        <v>-0.43890472381828333</v>
      </c>
      <c r="AI41" s="27">
        <f t="shared" ref="AI41:AI72" ca="1" si="17">$AH$3+AH41*$AH$4</f>
        <v>3.4458847718072465</v>
      </c>
      <c r="AJ41" s="28"/>
      <c r="AK41" s="29">
        <f t="shared" ca="1" si="10"/>
        <v>10563.828195360467</v>
      </c>
    </row>
    <row r="42" spans="17:37" x14ac:dyDescent="0.2">
      <c r="Q42" s="23">
        <v>34</v>
      </c>
      <c r="R42" s="24">
        <f t="shared" ca="1" si="11"/>
        <v>0.57897064544075305</v>
      </c>
      <c r="S42" s="25">
        <f t="shared" ca="1" si="12"/>
        <v>11161.246633401197</v>
      </c>
      <c r="T42" s="22"/>
      <c r="U42" s="23">
        <v>34</v>
      </c>
      <c r="V42" s="24">
        <f t="shared" ca="1" si="13"/>
        <v>0.47874902609760073</v>
      </c>
      <c r="W42" s="25">
        <f t="shared" ca="1" si="14"/>
        <v>296.30374080340653</v>
      </c>
      <c r="X42" s="15"/>
      <c r="Y42" s="23">
        <v>34</v>
      </c>
      <c r="Z42" s="24">
        <f t="shared" ca="1" si="7"/>
        <v>1.7237182904166177</v>
      </c>
      <c r="AA42" s="26">
        <f t="shared" ca="1" si="15"/>
        <v>20.809712614812348</v>
      </c>
      <c r="AB42" s="15"/>
      <c r="AC42" s="23">
        <v>34</v>
      </c>
      <c r="AD42" s="24">
        <f t="shared" ca="1" si="8"/>
        <v>-0.76229776535536686</v>
      </c>
      <c r="AE42" s="27">
        <f t="shared" ca="1" si="16"/>
        <v>25.330158513982159</v>
      </c>
      <c r="AF42" s="15"/>
      <c r="AG42" s="23">
        <v>34</v>
      </c>
      <c r="AH42" s="24">
        <f t="shared" ca="1" si="9"/>
        <v>-0.60113227046985451</v>
      </c>
      <c r="AI42" s="27">
        <f t="shared" ca="1" si="17"/>
        <v>3.403705609677838</v>
      </c>
      <c r="AJ42" s="28"/>
      <c r="AK42" s="29">
        <f t="shared" ca="1" si="10"/>
        <v>9824.9238994500556</v>
      </c>
    </row>
    <row r="43" spans="17:37" x14ac:dyDescent="0.2">
      <c r="Q43" s="23">
        <v>35</v>
      </c>
      <c r="R43" s="24">
        <f t="shared" ca="1" si="11"/>
        <v>0.1568877448274042</v>
      </c>
      <c r="S43" s="25">
        <f t="shared" ca="1" si="12"/>
        <v>9482.0352315595119</v>
      </c>
      <c r="T43" s="22"/>
      <c r="U43" s="23">
        <v>35</v>
      </c>
      <c r="V43" s="24">
        <f t="shared" ca="1" si="13"/>
        <v>0.66072537789267238</v>
      </c>
      <c r="W43" s="25">
        <f t="shared" ca="1" si="14"/>
        <v>432.27569102427788</v>
      </c>
      <c r="X43" s="15"/>
      <c r="Y43" s="23">
        <v>35</v>
      </c>
      <c r="Z43" s="24">
        <f t="shared" ca="1" si="7"/>
        <v>-0.67691971864343314</v>
      </c>
      <c r="AA43" s="26">
        <f t="shared" ca="1" si="15"/>
        <v>13.247702886273187</v>
      </c>
      <c r="AB43" s="15"/>
      <c r="AC43" s="23">
        <v>35</v>
      </c>
      <c r="AD43" s="24">
        <f t="shared" ca="1" si="8"/>
        <v>-1.0384230549819791</v>
      </c>
      <c r="AE43" s="27">
        <f t="shared" ca="1" si="16"/>
        <v>24.772385428936403</v>
      </c>
      <c r="AF43" s="15"/>
      <c r="AG43" s="23">
        <v>35</v>
      </c>
      <c r="AH43" s="24">
        <f t="shared" ca="1" si="9"/>
        <v>5.9642098655872444E-2</v>
      </c>
      <c r="AI43" s="27">
        <f t="shared" ca="1" si="17"/>
        <v>3.5755069456505271</v>
      </c>
      <c r="AJ43" s="28"/>
      <c r="AK43" s="29">
        <f t="shared" ca="1" si="10"/>
        <v>7431.1089915634402</v>
      </c>
    </row>
    <row r="44" spans="17:37" x14ac:dyDescent="0.2">
      <c r="Q44" s="23">
        <v>36</v>
      </c>
      <c r="R44" s="24">
        <f t="shared" ca="1" si="11"/>
        <v>0.24017379022530816</v>
      </c>
      <c r="S44" s="25">
        <f t="shared" ca="1" si="12"/>
        <v>9833.6938302656508</v>
      </c>
      <c r="T44" s="22"/>
      <c r="U44" s="23">
        <v>36</v>
      </c>
      <c r="V44" s="24">
        <f t="shared" ca="1" si="13"/>
        <v>0.3636420945693043</v>
      </c>
      <c r="W44" s="25">
        <f t="shared" ca="1" si="14"/>
        <v>222.478289589827</v>
      </c>
      <c r="X44" s="15"/>
      <c r="Y44" s="23">
        <v>36</v>
      </c>
      <c r="Z44" s="24">
        <f t="shared" ca="1" si="7"/>
        <v>0.91070189026099568</v>
      </c>
      <c r="AA44" s="26">
        <f t="shared" ca="1" si="15"/>
        <v>18.248710954322139</v>
      </c>
      <c r="AB44" s="15"/>
      <c r="AC44" s="23">
        <v>36</v>
      </c>
      <c r="AD44" s="24">
        <f t="shared" ca="1" si="8"/>
        <v>-0.31175664699520816</v>
      </c>
      <c r="AE44" s="27">
        <f t="shared" ca="1" si="16"/>
        <v>26.240251573069681</v>
      </c>
      <c r="AF44" s="15"/>
      <c r="AG44" s="23">
        <v>36</v>
      </c>
      <c r="AH44" s="24">
        <f t="shared" ca="1" si="9"/>
        <v>-0.78305152292248592</v>
      </c>
      <c r="AI44" s="27">
        <f t="shared" ca="1" si="17"/>
        <v>3.3564066040401537</v>
      </c>
      <c r="AJ44" s="28"/>
      <c r="AK44" s="29">
        <f t="shared" ca="1" si="10"/>
        <v>8344.734190305644</v>
      </c>
    </row>
    <row r="45" spans="17:37" x14ac:dyDescent="0.2">
      <c r="Q45" s="23">
        <v>37</v>
      </c>
      <c r="R45" s="24">
        <f t="shared" ca="1" si="11"/>
        <v>6.4834758246652968E-2</v>
      </c>
      <c r="S45" s="25">
        <f t="shared" ca="1" si="12"/>
        <v>8952.7258868389908</v>
      </c>
      <c r="T45" s="22"/>
      <c r="U45" s="23">
        <v>37</v>
      </c>
      <c r="V45" s="24">
        <f t="shared" ca="1" si="13"/>
        <v>0.18217725484547531</v>
      </c>
      <c r="W45" s="25">
        <f t="shared" ca="1" si="14"/>
        <v>118.56276009190628</v>
      </c>
      <c r="X45" s="15"/>
      <c r="Y45" s="23">
        <v>37</v>
      </c>
      <c r="Z45" s="24">
        <f t="shared" ca="1" si="7"/>
        <v>0.6630875565441231</v>
      </c>
      <c r="AA45" s="26">
        <f t="shared" ca="1" si="15"/>
        <v>17.46872580311399</v>
      </c>
      <c r="AB45" s="15"/>
      <c r="AC45" s="23">
        <v>37</v>
      </c>
      <c r="AD45" s="24">
        <f t="shared" ca="1" si="8"/>
        <v>0.909698586959235</v>
      </c>
      <c r="AE45" s="27">
        <f t="shared" ca="1" si="16"/>
        <v>28.707591145657656</v>
      </c>
      <c r="AF45" s="15"/>
      <c r="AG45" s="23">
        <v>37</v>
      </c>
      <c r="AH45" s="24">
        <f t="shared" ca="1" si="9"/>
        <v>1.0252648346620967</v>
      </c>
      <c r="AI45" s="27">
        <f t="shared" ca="1" si="17"/>
        <v>3.8265688570121452</v>
      </c>
      <c r="AJ45" s="28"/>
      <c r="AK45" s="29">
        <f t="shared" ca="1" si="10"/>
        <v>7822.3363420750429</v>
      </c>
    </row>
    <row r="46" spans="17:37" x14ac:dyDescent="0.2">
      <c r="Q46" s="23">
        <v>38</v>
      </c>
      <c r="R46" s="24">
        <f t="shared" ca="1" si="11"/>
        <v>0.3727503365837479</v>
      </c>
      <c r="S46" s="25">
        <f t="shared" ca="1" si="12"/>
        <v>10314.51835778126</v>
      </c>
      <c r="T46" s="22"/>
      <c r="U46" s="23">
        <v>38</v>
      </c>
      <c r="V46" s="24">
        <f t="shared" ca="1" si="13"/>
        <v>0.86936958751858739</v>
      </c>
      <c r="W46" s="25">
        <f t="shared" ca="1" si="14"/>
        <v>647.72327375010718</v>
      </c>
      <c r="X46" s="15"/>
      <c r="Y46" s="23">
        <v>38</v>
      </c>
      <c r="Z46" s="24">
        <f t="shared" ca="1" si="7"/>
        <v>-1.1510981182967139</v>
      </c>
      <c r="AA46" s="26">
        <f t="shared" ca="1" si="15"/>
        <v>11.754040927365352</v>
      </c>
      <c r="AB46" s="15"/>
      <c r="AC46" s="23">
        <v>38</v>
      </c>
      <c r="AD46" s="24">
        <f t="shared" ca="1" si="8"/>
        <v>-0.94470461732067335</v>
      </c>
      <c r="AE46" s="27">
        <f t="shared" ca="1" si="16"/>
        <v>24.961696673012241</v>
      </c>
      <c r="AF46" s="15"/>
      <c r="AG46" s="23">
        <v>38</v>
      </c>
      <c r="AH46" s="24">
        <f t="shared" ca="1" si="9"/>
        <v>0.49382954093763987</v>
      </c>
      <c r="AI46" s="27">
        <f t="shared" ca="1" si="17"/>
        <v>3.6883956806437865</v>
      </c>
      <c r="AJ46" s="28"/>
      <c r="AK46" s="29">
        <f t="shared" ca="1" si="10"/>
        <v>8378.8246269347328</v>
      </c>
    </row>
    <row r="47" spans="17:37" x14ac:dyDescent="0.2">
      <c r="Q47" s="23">
        <v>39</v>
      </c>
      <c r="R47" s="24">
        <f t="shared" ca="1" si="11"/>
        <v>0.41484471495784236</v>
      </c>
      <c r="S47" s="25">
        <f t="shared" ca="1" si="12"/>
        <v>10474.468542096351</v>
      </c>
      <c r="T47" s="22"/>
      <c r="U47" s="23">
        <v>39</v>
      </c>
      <c r="V47" s="24">
        <f t="shared" ca="1" si="13"/>
        <v>0.32268629243045577</v>
      </c>
      <c r="W47" s="25">
        <f t="shared" ca="1" si="14"/>
        <v>197.84788089099527</v>
      </c>
      <c r="X47" s="15"/>
      <c r="Y47" s="23">
        <v>39</v>
      </c>
      <c r="Z47" s="24">
        <f t="shared" ca="1" si="7"/>
        <v>0.91272337256924729</v>
      </c>
      <c r="AA47" s="26">
        <f t="shared" ca="1" si="15"/>
        <v>18.255078623593128</v>
      </c>
      <c r="AB47" s="15"/>
      <c r="AC47" s="23">
        <v>39</v>
      </c>
      <c r="AD47" s="24">
        <f t="shared" ca="1" si="8"/>
        <v>-0.21615718575985268</v>
      </c>
      <c r="AE47" s="27">
        <f t="shared" ca="1" si="16"/>
        <v>26.433362484765098</v>
      </c>
      <c r="AF47" s="15"/>
      <c r="AG47" s="23">
        <v>39</v>
      </c>
      <c r="AH47" s="24">
        <f t="shared" ca="1" si="9"/>
        <v>-0.35159819975331214</v>
      </c>
      <c r="AI47" s="27">
        <f t="shared" ca="1" si="17"/>
        <v>3.4685844680641389</v>
      </c>
      <c r="AJ47" s="28"/>
      <c r="AK47" s="29">
        <f t="shared" ca="1" si="10"/>
        <v>9011.3552291060951</v>
      </c>
    </row>
    <row r="48" spans="17:37" x14ac:dyDescent="0.2">
      <c r="Q48" s="23">
        <v>40</v>
      </c>
      <c r="R48" s="24">
        <f t="shared" ca="1" si="11"/>
        <v>0.27594611841056504</v>
      </c>
      <c r="S48" s="25">
        <f t="shared" ca="1" si="12"/>
        <v>9965.5140950265177</v>
      </c>
      <c r="T48" s="22"/>
      <c r="U48" s="23">
        <v>40</v>
      </c>
      <c r="V48" s="24">
        <f t="shared" ca="1" si="13"/>
        <v>0.50613941489342251</v>
      </c>
      <c r="W48" s="25">
        <f t="shared" ca="1" si="14"/>
        <v>315.04193131896852</v>
      </c>
      <c r="X48" s="15"/>
      <c r="Y48" s="23">
        <v>40</v>
      </c>
      <c r="Z48" s="24">
        <f t="shared" ca="1" si="7"/>
        <v>-1.2540627079709954</v>
      </c>
      <c r="AA48" s="26">
        <f t="shared" ca="1" si="15"/>
        <v>11.429702469891366</v>
      </c>
      <c r="AB48" s="15"/>
      <c r="AC48" s="23">
        <v>40</v>
      </c>
      <c r="AD48" s="24">
        <f t="shared" ca="1" si="8"/>
        <v>-0.33677403761953045</v>
      </c>
      <c r="AE48" s="27">
        <f t="shared" ca="1" si="16"/>
        <v>26.18971644400855</v>
      </c>
      <c r="AF48" s="15"/>
      <c r="AG48" s="23">
        <v>40</v>
      </c>
      <c r="AH48" s="24">
        <f t="shared" ca="1" si="9"/>
        <v>-1.3538961941664791</v>
      </c>
      <c r="AI48" s="27">
        <f t="shared" ca="1" si="17"/>
        <v>3.2079869895167157</v>
      </c>
      <c r="AJ48" s="28"/>
      <c r="AK48" s="29">
        <f t="shared" ca="1" si="10"/>
        <v>7862.2682610880038</v>
      </c>
    </row>
    <row r="49" spans="17:37" x14ac:dyDescent="0.2">
      <c r="Q49" s="23">
        <v>41</v>
      </c>
      <c r="R49" s="24">
        <f t="shared" ca="1" si="11"/>
        <v>0.66636756255191976</v>
      </c>
      <c r="S49" s="25">
        <f t="shared" ca="1" si="12"/>
        <v>11582.817635729283</v>
      </c>
      <c r="T49" s="22"/>
      <c r="U49" s="23">
        <v>41</v>
      </c>
      <c r="V49" s="24">
        <f t="shared" ca="1" si="13"/>
        <v>0.40548146987630029</v>
      </c>
      <c r="W49" s="25">
        <f t="shared" ca="1" si="14"/>
        <v>248.47315176534471</v>
      </c>
      <c r="X49" s="15"/>
      <c r="Y49" s="23">
        <v>41</v>
      </c>
      <c r="Z49" s="24">
        <f t="shared" ca="1" si="7"/>
        <v>0.91813578964428344</v>
      </c>
      <c r="AA49" s="26">
        <f t="shared" ca="1" si="15"/>
        <v>18.272127737379492</v>
      </c>
      <c r="AB49" s="15"/>
      <c r="AC49" s="23">
        <v>41</v>
      </c>
      <c r="AD49" s="24">
        <f t="shared" ca="1" si="8"/>
        <v>1.5495202922294851</v>
      </c>
      <c r="AE49" s="27">
        <f t="shared" ca="1" si="16"/>
        <v>30.000030990303561</v>
      </c>
      <c r="AF49" s="15"/>
      <c r="AG49" s="23">
        <v>41</v>
      </c>
      <c r="AH49" s="24">
        <f t="shared" ca="1" si="9"/>
        <v>1.0901500452477491</v>
      </c>
      <c r="AI49" s="27">
        <f t="shared" ca="1" si="17"/>
        <v>3.8434390117644148</v>
      </c>
      <c r="AJ49" s="28"/>
      <c r="AK49" s="29">
        <f t="shared" ca="1" si="10"/>
        <v>10922.853660469733</v>
      </c>
    </row>
    <row r="50" spans="17:37" x14ac:dyDescent="0.2">
      <c r="Q50" s="23">
        <v>42</v>
      </c>
      <c r="R50" s="24">
        <f t="shared" ca="1" si="11"/>
        <v>2.0169708133193409E-2</v>
      </c>
      <c r="S50" s="25">
        <f t="shared" ca="1" si="12"/>
        <v>8531.3905473987161</v>
      </c>
      <c r="T50" s="22"/>
      <c r="U50" s="23">
        <v>42</v>
      </c>
      <c r="V50" s="24">
        <f t="shared" ca="1" si="13"/>
        <v>0.69098089580928079</v>
      </c>
      <c r="W50" s="25">
        <f t="shared" ca="1" si="14"/>
        <v>458.18070449532422</v>
      </c>
      <c r="X50" s="15"/>
      <c r="Y50" s="23">
        <v>42</v>
      </c>
      <c r="Z50" s="24">
        <f t="shared" ca="1" si="7"/>
        <v>-0.55381832850490853</v>
      </c>
      <c r="AA50" s="26">
        <f t="shared" ca="1" si="15"/>
        <v>13.63547226520954</v>
      </c>
      <c r="AB50" s="15"/>
      <c r="AC50" s="23">
        <v>42</v>
      </c>
      <c r="AD50" s="24">
        <f t="shared" ca="1" si="8"/>
        <v>1.4988120800716604</v>
      </c>
      <c r="AE50" s="27">
        <f t="shared" ca="1" si="16"/>
        <v>29.897600401744754</v>
      </c>
      <c r="AF50" s="15"/>
      <c r="AG50" s="23">
        <v>42</v>
      </c>
      <c r="AH50" s="24">
        <f t="shared" ca="1" si="9"/>
        <v>0.76148422537836991</v>
      </c>
      <c r="AI50" s="27">
        <f t="shared" ca="1" si="17"/>
        <v>3.7579858985983763</v>
      </c>
      <c r="AJ50" s="28"/>
      <c r="AK50" s="29">
        <f t="shared" ca="1" si="10"/>
        <v>7588.4371486237796</v>
      </c>
    </row>
    <row r="51" spans="17:37" x14ac:dyDescent="0.2">
      <c r="Q51" s="23">
        <v>43</v>
      </c>
      <c r="R51" s="24">
        <f t="shared" ca="1" si="11"/>
        <v>0.86659585707985609</v>
      </c>
      <c r="S51" s="25">
        <f t="shared" ca="1" si="12"/>
        <v>12839.179553455439</v>
      </c>
      <c r="T51" s="22"/>
      <c r="U51" s="23">
        <v>43</v>
      </c>
      <c r="V51" s="24">
        <f t="shared" ca="1" si="13"/>
        <v>0.94758626684498048</v>
      </c>
      <c r="W51" s="25">
        <f t="shared" ca="1" si="14"/>
        <v>776.85644419506855</v>
      </c>
      <c r="X51" s="15"/>
      <c r="Y51" s="23">
        <v>43</v>
      </c>
      <c r="Z51" s="24">
        <f t="shared" ca="1" si="7"/>
        <v>-0.5569801242240594</v>
      </c>
      <c r="AA51" s="26">
        <f t="shared" ca="1" si="15"/>
        <v>13.625512608694214</v>
      </c>
      <c r="AB51" s="15"/>
      <c r="AC51" s="23">
        <v>43</v>
      </c>
      <c r="AD51" s="24">
        <f t="shared" ca="1" si="8"/>
        <v>-0.46074661096583835</v>
      </c>
      <c r="AE51" s="27">
        <f t="shared" ca="1" si="16"/>
        <v>25.939291845849006</v>
      </c>
      <c r="AF51" s="15"/>
      <c r="AG51" s="23">
        <v>43</v>
      </c>
      <c r="AH51" s="24">
        <f t="shared" ca="1" si="9"/>
        <v>1.2881799129123055</v>
      </c>
      <c r="AI51" s="27">
        <f t="shared" ca="1" si="17"/>
        <v>3.8949267773571994</v>
      </c>
      <c r="AJ51" s="28"/>
      <c r="AK51" s="29">
        <f t="shared" ca="1" si="10"/>
        <v>11435.93830542545</v>
      </c>
    </row>
    <row r="52" spans="17:37" x14ac:dyDescent="0.2">
      <c r="Q52" s="23">
        <v>44</v>
      </c>
      <c r="R52" s="24">
        <f t="shared" ca="1" si="11"/>
        <v>0.38985798861978482</v>
      </c>
      <c r="S52" s="25">
        <f t="shared" ca="1" si="12"/>
        <v>10378.856159097886</v>
      </c>
      <c r="T52" s="22"/>
      <c r="U52" s="23">
        <v>44</v>
      </c>
      <c r="V52" s="24">
        <f t="shared" ca="1" si="13"/>
        <v>0.61196830556261683</v>
      </c>
      <c r="W52" s="25">
        <f t="shared" ca="1" si="14"/>
        <v>392.85083404857255</v>
      </c>
      <c r="X52" s="15"/>
      <c r="Y52" s="23">
        <v>44</v>
      </c>
      <c r="Z52" s="24">
        <f t="shared" ca="1" si="7"/>
        <v>0.33754725792975188</v>
      </c>
      <c r="AA52" s="26">
        <f t="shared" ca="1" si="15"/>
        <v>16.443273862478719</v>
      </c>
      <c r="AB52" s="15"/>
      <c r="AC52" s="23">
        <v>44</v>
      </c>
      <c r="AD52" s="24">
        <f t="shared" ca="1" si="8"/>
        <v>-0.35454724101001023</v>
      </c>
      <c r="AE52" s="27">
        <f t="shared" ca="1" si="16"/>
        <v>26.153814573159782</v>
      </c>
      <c r="AF52" s="15"/>
      <c r="AG52" s="23">
        <v>44</v>
      </c>
      <c r="AH52" s="24">
        <f t="shared" ca="1" si="9"/>
        <v>-0.32272351970137858</v>
      </c>
      <c r="AI52" s="27">
        <f t="shared" ca="1" si="17"/>
        <v>3.4760918848776416</v>
      </c>
      <c r="AJ52" s="28"/>
      <c r="AK52" s="29">
        <f t="shared" ca="1" si="10"/>
        <v>8874.4064825140485</v>
      </c>
    </row>
    <row r="53" spans="17:37" x14ac:dyDescent="0.2">
      <c r="Q53" s="23">
        <v>45</v>
      </c>
      <c r="R53" s="24">
        <f t="shared" ca="1" si="11"/>
        <v>0.51901965847125797</v>
      </c>
      <c r="S53" s="25">
        <f t="shared" ca="1" si="12"/>
        <v>10897.036198855032</v>
      </c>
      <c r="T53" s="22"/>
      <c r="U53" s="23">
        <v>45</v>
      </c>
      <c r="V53" s="24">
        <f t="shared" ca="1" si="13"/>
        <v>0.39891357859884335</v>
      </c>
      <c r="W53" s="25">
        <f t="shared" ca="1" si="14"/>
        <v>244.33334046611606</v>
      </c>
      <c r="X53" s="15"/>
      <c r="Y53" s="23">
        <v>45</v>
      </c>
      <c r="Z53" s="24">
        <f t="shared" ca="1" si="7"/>
        <v>0.86228887065141469</v>
      </c>
      <c r="AA53" s="26">
        <f t="shared" ca="1" si="15"/>
        <v>18.096209942551958</v>
      </c>
      <c r="AB53" s="15"/>
      <c r="AC53" s="23">
        <v>45</v>
      </c>
      <c r="AD53" s="24">
        <f t="shared" ca="1" si="8"/>
        <v>0.31921034237682572</v>
      </c>
      <c r="AE53" s="27">
        <f t="shared" ca="1" si="16"/>
        <v>27.514804891601187</v>
      </c>
      <c r="AF53" s="15"/>
      <c r="AG53" s="23">
        <v>45</v>
      </c>
      <c r="AH53" s="24">
        <f t="shared" ca="1" si="9"/>
        <v>1.1230687427408552</v>
      </c>
      <c r="AI53" s="27">
        <f t="shared" ca="1" si="17"/>
        <v>3.8519978731126225</v>
      </c>
      <c r="AJ53" s="28"/>
      <c r="AK53" s="29">
        <f t="shared" ca="1" si="10"/>
        <v>9719.1512992078424</v>
      </c>
    </row>
    <row r="54" spans="17:37" x14ac:dyDescent="0.2">
      <c r="Q54" s="23">
        <v>46</v>
      </c>
      <c r="R54" s="24">
        <f t="shared" ca="1" si="11"/>
        <v>0.49993663285907464</v>
      </c>
      <c r="S54" s="25">
        <f t="shared" ca="1" si="12"/>
        <v>10816.434791958851</v>
      </c>
      <c r="T54" s="22"/>
      <c r="U54" s="23">
        <v>46</v>
      </c>
      <c r="V54" s="24">
        <f t="shared" ca="1" si="13"/>
        <v>0.12410828477097846</v>
      </c>
      <c r="W54" s="25">
        <f t="shared" ca="1" si="14"/>
        <v>87.806418862985879</v>
      </c>
      <c r="X54" s="15"/>
      <c r="Y54" s="23">
        <v>46</v>
      </c>
      <c r="Z54" s="24">
        <f t="shared" ca="1" si="7"/>
        <v>0.33859666302613689</v>
      </c>
      <c r="AA54" s="26">
        <f t="shared" ca="1" si="15"/>
        <v>16.446579488532333</v>
      </c>
      <c r="AB54" s="15"/>
      <c r="AC54" s="23">
        <v>46</v>
      </c>
      <c r="AD54" s="24">
        <f t="shared" ca="1" si="8"/>
        <v>-1.1326398603132832</v>
      </c>
      <c r="AE54" s="27">
        <f t="shared" ca="1" si="16"/>
        <v>24.582067482167169</v>
      </c>
      <c r="AF54" s="15"/>
      <c r="AG54" s="23">
        <v>46</v>
      </c>
      <c r="AH54" s="24">
        <f t="shared" ca="1" si="9"/>
        <v>0.45945813983310296</v>
      </c>
      <c r="AI54" s="27">
        <f t="shared" ca="1" si="17"/>
        <v>3.6794591163566066</v>
      </c>
      <c r="AJ54" s="28"/>
      <c r="AK54" s="29">
        <f t="shared" ca="1" si="10"/>
        <v>8713.2585677441675</v>
      </c>
    </row>
    <row r="55" spans="17:37" x14ac:dyDescent="0.2">
      <c r="Q55" s="23">
        <v>47</v>
      </c>
      <c r="R55" s="24">
        <f t="shared" ca="1" si="11"/>
        <v>0.73220652633354588</v>
      </c>
      <c r="S55" s="25">
        <f t="shared" ca="1" si="12"/>
        <v>11938.50174288374</v>
      </c>
      <c r="T55" s="22"/>
      <c r="U55" s="23">
        <v>47</v>
      </c>
      <c r="V55" s="24">
        <f t="shared" ca="1" si="13"/>
        <v>0.86527100827742021</v>
      </c>
      <c r="W55" s="25">
        <f t="shared" ca="1" si="14"/>
        <v>642.23954643302068</v>
      </c>
      <c r="X55" s="15"/>
      <c r="Y55" s="23">
        <v>47</v>
      </c>
      <c r="Z55" s="24">
        <f t="shared" ca="1" si="7"/>
        <v>-1.1990736938845139</v>
      </c>
      <c r="AA55" s="26">
        <f t="shared" ca="1" si="15"/>
        <v>11.602917864263782</v>
      </c>
      <c r="AB55" s="15"/>
      <c r="AC55" s="23">
        <v>47</v>
      </c>
      <c r="AD55" s="24">
        <f t="shared" ca="1" si="8"/>
        <v>-0.27744149763285114</v>
      </c>
      <c r="AE55" s="27">
        <f t="shared" ca="1" si="16"/>
        <v>26.309568174781642</v>
      </c>
      <c r="AF55" s="15"/>
      <c r="AG55" s="23">
        <v>47</v>
      </c>
      <c r="AH55" s="24">
        <f t="shared" ca="1" si="9"/>
        <v>1.1633622876041221</v>
      </c>
      <c r="AI55" s="27">
        <f t="shared" ca="1" si="17"/>
        <v>3.862474194777072</v>
      </c>
      <c r="AJ55" s="28"/>
      <c r="AK55" s="29">
        <f t="shared" ca="1" si="10"/>
        <v>10269.194130177177</v>
      </c>
    </row>
    <row r="56" spans="17:37" x14ac:dyDescent="0.2">
      <c r="Q56" s="23">
        <v>48</v>
      </c>
      <c r="R56" s="24">
        <f t="shared" ca="1" si="11"/>
        <v>0.40694578075370647</v>
      </c>
      <c r="S56" s="25">
        <f t="shared" ca="1" si="12"/>
        <v>10444.026155296731</v>
      </c>
      <c r="T56" s="22"/>
      <c r="U56" s="23">
        <v>48</v>
      </c>
      <c r="V56" s="24">
        <f t="shared" ca="1" si="13"/>
        <v>0.16716651137682237</v>
      </c>
      <c r="W56" s="25">
        <f t="shared" ca="1" si="14"/>
        <v>110.51036307778224</v>
      </c>
      <c r="X56" s="15"/>
      <c r="Y56" s="23">
        <v>48</v>
      </c>
      <c r="Z56" s="24">
        <f t="shared" ca="1" si="7"/>
        <v>0.82703193592853752</v>
      </c>
      <c r="AA56" s="26">
        <f t="shared" ca="1" si="15"/>
        <v>17.985150598174894</v>
      </c>
      <c r="AB56" s="15"/>
      <c r="AC56" s="23">
        <v>48</v>
      </c>
      <c r="AD56" s="24">
        <f t="shared" ca="1" si="8"/>
        <v>0.94947510571098026</v>
      </c>
      <c r="AE56" s="27">
        <f t="shared" ca="1" si="16"/>
        <v>28.787939713536183</v>
      </c>
      <c r="AF56" s="15"/>
      <c r="AG56" s="23">
        <v>48</v>
      </c>
      <c r="AH56" s="24">
        <f t="shared" ca="1" si="9"/>
        <v>-1.2005224993930015</v>
      </c>
      <c r="AI56" s="27">
        <f t="shared" ca="1" si="17"/>
        <v>3.2478641501578198</v>
      </c>
      <c r="AJ56" s="28"/>
      <c r="AK56" s="29">
        <f t="shared" ca="1" si="10"/>
        <v>9315.4259359150237</v>
      </c>
    </row>
    <row r="57" spans="17:37" x14ac:dyDescent="0.2">
      <c r="Q57" s="23">
        <v>49</v>
      </c>
      <c r="R57" s="24">
        <f t="shared" ca="1" si="11"/>
        <v>0.66140209870233913</v>
      </c>
      <c r="S57" s="25">
        <f t="shared" ca="1" si="12"/>
        <v>11557.482527942941</v>
      </c>
      <c r="T57" s="22"/>
      <c r="U57" s="23">
        <v>49</v>
      </c>
      <c r="V57" s="24">
        <f t="shared" ca="1" si="13"/>
        <v>0.73171893609948713</v>
      </c>
      <c r="W57" s="25">
        <f t="shared" ca="1" si="14"/>
        <v>495.15644927810831</v>
      </c>
      <c r="X57" s="15"/>
      <c r="Y57" s="23">
        <v>49</v>
      </c>
      <c r="Z57" s="24">
        <f t="shared" ca="1" si="7"/>
        <v>-0.80487494973239437</v>
      </c>
      <c r="AA57" s="26">
        <f t="shared" ca="1" si="15"/>
        <v>12.84464390834296</v>
      </c>
      <c r="AB57" s="15"/>
      <c r="AC57" s="23">
        <v>49</v>
      </c>
      <c r="AD57" s="24">
        <f t="shared" ca="1" si="8"/>
        <v>0.88392835165196471</v>
      </c>
      <c r="AE57" s="27">
        <f t="shared" ca="1" si="16"/>
        <v>28.655535270336969</v>
      </c>
      <c r="AF57" s="15"/>
      <c r="AG57" s="23">
        <v>49</v>
      </c>
      <c r="AH57" s="24">
        <f t="shared" ca="1" si="9"/>
        <v>0.62882803114197272</v>
      </c>
      <c r="AI57" s="27">
        <f t="shared" ca="1" si="17"/>
        <v>3.7234952880969128</v>
      </c>
      <c r="AJ57" s="28"/>
      <c r="AK57" s="29">
        <f t="shared" ca="1" si="10"/>
        <v>10320.559950932427</v>
      </c>
    </row>
    <row r="58" spans="17:37" x14ac:dyDescent="0.2">
      <c r="Q58" s="23">
        <v>50</v>
      </c>
      <c r="R58" s="24">
        <f t="shared" ca="1" si="11"/>
        <v>0.4882159753826083</v>
      </c>
      <c r="S58" s="25">
        <f t="shared" ca="1" si="12"/>
        <v>10767.690835771953</v>
      </c>
      <c r="T58" s="22"/>
      <c r="U58" s="23">
        <v>50</v>
      </c>
      <c r="V58" s="24">
        <f t="shared" ca="1" si="13"/>
        <v>9.2426722139793083E-2</v>
      </c>
      <c r="W58" s="25">
        <f t="shared" ca="1" si="14"/>
        <v>71.455647819019532</v>
      </c>
      <c r="X58" s="15"/>
      <c r="Y58" s="23">
        <v>50</v>
      </c>
      <c r="Z58" s="24">
        <f t="shared" ca="1" si="7"/>
        <v>-0.18330274524064274</v>
      </c>
      <c r="AA58" s="26">
        <f t="shared" ca="1" si="15"/>
        <v>14.802596352491976</v>
      </c>
      <c r="AB58" s="15"/>
      <c r="AC58" s="23">
        <v>50</v>
      </c>
      <c r="AD58" s="24">
        <f t="shared" ca="1" si="8"/>
        <v>1.7888872328027765</v>
      </c>
      <c r="AE58" s="27">
        <f t="shared" ca="1" si="16"/>
        <v>30.48355221026161</v>
      </c>
      <c r="AF58" s="15"/>
      <c r="AG58" s="23">
        <v>50</v>
      </c>
      <c r="AH58" s="24">
        <f t="shared" ca="1" si="9"/>
        <v>0.46980718258816406</v>
      </c>
      <c r="AI58" s="27">
        <f t="shared" ca="1" si="17"/>
        <v>3.6821498674729227</v>
      </c>
      <c r="AJ58" s="28"/>
      <c r="AK58" s="29">
        <f t="shared" ca="1" si="10"/>
        <v>9664.3315476397875</v>
      </c>
    </row>
    <row r="59" spans="17:37" x14ac:dyDescent="0.2">
      <c r="Q59" s="23">
        <v>51</v>
      </c>
      <c r="R59" s="24">
        <f t="shared" ca="1" si="11"/>
        <v>0.23986157577610923</v>
      </c>
      <c r="S59" s="25">
        <f t="shared" ca="1" si="12"/>
        <v>9832.5015855015045</v>
      </c>
      <c r="T59" s="22"/>
      <c r="U59" s="23">
        <v>51</v>
      </c>
      <c r="V59" s="24">
        <f t="shared" ca="1" si="13"/>
        <v>0.62264194538657813</v>
      </c>
      <c r="W59" s="25">
        <f t="shared" ca="1" si="14"/>
        <v>401.25952877498696</v>
      </c>
      <c r="X59" s="15"/>
      <c r="Y59" s="23">
        <v>51</v>
      </c>
      <c r="Z59" s="24">
        <f t="shared" ca="1" si="7"/>
        <v>0.30882221030986157</v>
      </c>
      <c r="AA59" s="26">
        <f t="shared" ca="1" si="15"/>
        <v>16.352789962476066</v>
      </c>
      <c r="AB59" s="15"/>
      <c r="AC59" s="23">
        <v>51</v>
      </c>
      <c r="AD59" s="24">
        <f t="shared" ca="1" si="8"/>
        <v>0.16244529632339519</v>
      </c>
      <c r="AE59" s="27">
        <f t="shared" ca="1" si="16"/>
        <v>27.198139498573259</v>
      </c>
      <c r="AF59" s="15"/>
      <c r="AG59" s="23">
        <v>51</v>
      </c>
      <c r="AH59" s="24">
        <f t="shared" ca="1" si="9"/>
        <v>0.74829623238795007</v>
      </c>
      <c r="AI59" s="27">
        <f t="shared" ca="1" si="17"/>
        <v>3.7545570204208669</v>
      </c>
      <c r="AJ59" s="28"/>
      <c r="AK59" s="29">
        <f t="shared" ca="1" si="10"/>
        <v>8564.1237122808379</v>
      </c>
    </row>
    <row r="60" spans="17:37" x14ac:dyDescent="0.2">
      <c r="Q60" s="23">
        <v>52</v>
      </c>
      <c r="R60" s="24">
        <f t="shared" ca="1" si="11"/>
        <v>0.22430868719816943</v>
      </c>
      <c r="S60" s="25">
        <f t="shared" ca="1" si="12"/>
        <v>9772.0952628948507</v>
      </c>
      <c r="T60" s="22"/>
      <c r="U60" s="23">
        <v>52</v>
      </c>
      <c r="V60" s="24">
        <f t="shared" ca="1" si="13"/>
        <v>0.53879803951886696</v>
      </c>
      <c r="W60" s="25">
        <f t="shared" ca="1" si="14"/>
        <v>338.07714765459536</v>
      </c>
      <c r="X60" s="15"/>
      <c r="Y60" s="23">
        <v>52</v>
      </c>
      <c r="Z60" s="24">
        <f t="shared" ca="1" si="7"/>
        <v>-1.6852527040829923</v>
      </c>
      <c r="AA60" s="26">
        <f t="shared" ca="1" si="15"/>
        <v>10.071453982138575</v>
      </c>
      <c r="AB60" s="15"/>
      <c r="AC60" s="23">
        <v>52</v>
      </c>
      <c r="AD60" s="24">
        <f t="shared" ca="1" si="8"/>
        <v>-1.5858489632383066</v>
      </c>
      <c r="AE60" s="27">
        <f t="shared" ca="1" si="16"/>
        <v>23.666585094258622</v>
      </c>
      <c r="AF60" s="15"/>
      <c r="AG60" s="23">
        <v>52</v>
      </c>
      <c r="AH60" s="24">
        <f t="shared" ca="1" si="9"/>
        <v>0.65890467169119282</v>
      </c>
      <c r="AI60" s="27">
        <f t="shared" ca="1" si="17"/>
        <v>3.7313152146397104</v>
      </c>
      <c r="AJ60" s="28"/>
      <c r="AK60" s="29">
        <f t="shared" ca="1" si="10"/>
        <v>7103.7663490789964</v>
      </c>
    </row>
    <row r="61" spans="17:37" x14ac:dyDescent="0.2">
      <c r="Q61" s="23">
        <v>53</v>
      </c>
      <c r="R61" s="24">
        <f t="shared" ca="1" si="11"/>
        <v>0.32611302263097242</v>
      </c>
      <c r="S61" s="25">
        <f t="shared" ca="1" si="12"/>
        <v>10143.453468984781</v>
      </c>
      <c r="T61" s="22"/>
      <c r="U61" s="23">
        <v>53</v>
      </c>
      <c r="V61" s="24">
        <f t="shared" ca="1" si="13"/>
        <v>0.82810179013264984</v>
      </c>
      <c r="W61" s="25">
        <f t="shared" ca="1" si="14"/>
        <v>595.89197066380552</v>
      </c>
      <c r="X61" s="15"/>
      <c r="Y61" s="23">
        <v>53</v>
      </c>
      <c r="Z61" s="24">
        <f t="shared" ca="1" si="7"/>
        <v>0.3037239153303628</v>
      </c>
      <c r="AA61" s="26">
        <f t="shared" ca="1" si="15"/>
        <v>16.336730333290642</v>
      </c>
      <c r="AB61" s="15"/>
      <c r="AC61" s="23">
        <v>53</v>
      </c>
      <c r="AD61" s="24">
        <f t="shared" ca="1" si="8"/>
        <v>0.45208213736714847</v>
      </c>
      <c r="AE61" s="27">
        <f t="shared" ca="1" si="16"/>
        <v>27.783205917481641</v>
      </c>
      <c r="AF61" s="15"/>
      <c r="AG61" s="23">
        <v>53</v>
      </c>
      <c r="AH61" s="24">
        <f t="shared" ca="1" si="9"/>
        <v>-0.10555761436934946</v>
      </c>
      <c r="AI61" s="27">
        <f t="shared" ca="1" si="17"/>
        <v>3.5325550202639691</v>
      </c>
      <c r="AJ61" s="28"/>
      <c r="AK61" s="29">
        <f t="shared" ca="1" si="10"/>
        <v>9162.9151585003783</v>
      </c>
    </row>
    <row r="62" spans="17:37" x14ac:dyDescent="0.2">
      <c r="Q62" s="23">
        <v>54</v>
      </c>
      <c r="R62" s="24">
        <f t="shared" ca="1" si="11"/>
        <v>0.62129573817789208</v>
      </c>
      <c r="S62" s="25">
        <f t="shared" ca="1" si="12"/>
        <v>11359.306499611128</v>
      </c>
      <c r="T62" s="22"/>
      <c r="U62" s="23">
        <v>54</v>
      </c>
      <c r="V62" s="24">
        <f t="shared" ca="1" si="13"/>
        <v>0.59355287210237306</v>
      </c>
      <c r="W62" s="25">
        <f t="shared" ca="1" si="14"/>
        <v>378.61061201309087</v>
      </c>
      <c r="X62" s="15"/>
      <c r="Y62" s="23">
        <v>54</v>
      </c>
      <c r="Z62" s="24">
        <f t="shared" ca="1" si="7"/>
        <v>0.66598603758072283</v>
      </c>
      <c r="AA62" s="26">
        <f t="shared" ca="1" si="15"/>
        <v>17.477856018379278</v>
      </c>
      <c r="AB62" s="15"/>
      <c r="AC62" s="23">
        <v>54</v>
      </c>
      <c r="AD62" s="24">
        <f t="shared" ca="1" si="8"/>
        <v>1.5675484282377314</v>
      </c>
      <c r="AE62" s="27">
        <f t="shared" ca="1" si="16"/>
        <v>30.03644782504022</v>
      </c>
      <c r="AF62" s="15"/>
      <c r="AG62" s="23">
        <v>54</v>
      </c>
      <c r="AH62" s="24">
        <f t="shared" ca="1" si="9"/>
        <v>-0.65726071301722944</v>
      </c>
      <c r="AI62" s="27">
        <f t="shared" ca="1" si="17"/>
        <v>3.3891122146155204</v>
      </c>
      <c r="AJ62" s="28"/>
      <c r="AK62" s="29">
        <f t="shared" ca="1" si="10"/>
        <v>10711.903499931741</v>
      </c>
    </row>
    <row r="63" spans="17:37" x14ac:dyDescent="0.2">
      <c r="Q63" s="23">
        <v>55</v>
      </c>
      <c r="R63" s="24">
        <f t="shared" ca="1" si="11"/>
        <v>7.9735253700401243E-2</v>
      </c>
      <c r="S63" s="25">
        <f t="shared" ca="1" si="12"/>
        <v>9056.5479410824755</v>
      </c>
      <c r="T63" s="22"/>
      <c r="U63" s="23">
        <v>55</v>
      </c>
      <c r="V63" s="24">
        <f t="shared" ca="1" si="13"/>
        <v>0.24349803571156625</v>
      </c>
      <c r="W63" s="25">
        <f t="shared" ca="1" si="14"/>
        <v>152.25188524302098</v>
      </c>
      <c r="X63" s="15"/>
      <c r="Y63" s="23">
        <v>55</v>
      </c>
      <c r="Z63" s="24">
        <f t="shared" ca="1" si="7"/>
        <v>0.776777711631229</v>
      </c>
      <c r="AA63" s="26">
        <f t="shared" ca="1" si="15"/>
        <v>17.826849791638374</v>
      </c>
      <c r="AB63" s="15"/>
      <c r="AC63" s="23">
        <v>55</v>
      </c>
      <c r="AD63" s="24">
        <f t="shared" ca="1" si="8"/>
        <v>0.59692706349324254</v>
      </c>
      <c r="AE63" s="27">
        <f t="shared" ca="1" si="16"/>
        <v>28.075792668256351</v>
      </c>
      <c r="AF63" s="15"/>
      <c r="AG63" s="23">
        <v>55</v>
      </c>
      <c r="AH63" s="24">
        <f t="shared" ca="1" si="9"/>
        <v>0.66531392251647536</v>
      </c>
      <c r="AI63" s="27">
        <f t="shared" ca="1" si="17"/>
        <v>3.7329816198542836</v>
      </c>
      <c r="AJ63" s="28"/>
      <c r="AK63" s="29">
        <f t="shared" ca="1" si="10"/>
        <v>7859.9415011260353</v>
      </c>
    </row>
    <row r="64" spans="17:37" x14ac:dyDescent="0.2">
      <c r="Q64" s="23">
        <v>56</v>
      </c>
      <c r="R64" s="24">
        <f t="shared" ca="1" si="11"/>
        <v>0.90102846785509727</v>
      </c>
      <c r="S64" s="25">
        <f t="shared" ca="1" si="12"/>
        <v>13138.816606276643</v>
      </c>
      <c r="T64" s="22"/>
      <c r="U64" s="23">
        <v>56</v>
      </c>
      <c r="V64" s="24">
        <f t="shared" ca="1" si="13"/>
        <v>0.51890736836902451</v>
      </c>
      <c r="W64" s="25">
        <f t="shared" ca="1" si="14"/>
        <v>323.95414353061324</v>
      </c>
      <c r="X64" s="15"/>
      <c r="Y64" s="23">
        <v>56</v>
      </c>
      <c r="Z64" s="24">
        <f t="shared" ca="1" si="7"/>
        <v>1.2098673450374166E-2</v>
      </c>
      <c r="AA64" s="26">
        <f t="shared" ca="1" si="15"/>
        <v>15.41811082136868</v>
      </c>
      <c r="AB64" s="15"/>
      <c r="AC64" s="23">
        <v>56</v>
      </c>
      <c r="AD64" s="24">
        <f t="shared" ca="1" si="8"/>
        <v>-0.54547961311598658</v>
      </c>
      <c r="AE64" s="27">
        <f t="shared" ca="1" si="16"/>
        <v>25.768131181505709</v>
      </c>
      <c r="AF64" s="15"/>
      <c r="AG64" s="23">
        <v>56</v>
      </c>
      <c r="AH64" s="24">
        <f t="shared" ca="1" si="9"/>
        <v>-0.89838615329948257</v>
      </c>
      <c r="AI64" s="27">
        <f t="shared" ca="1" si="17"/>
        <v>3.3264196001421347</v>
      </c>
      <c r="AJ64" s="28"/>
      <c r="AK64" s="29">
        <f t="shared" ca="1" si="10"/>
        <v>11370.85002825948</v>
      </c>
    </row>
    <row r="65" spans="17:37" x14ac:dyDescent="0.2">
      <c r="Q65" s="23">
        <v>57</v>
      </c>
      <c r="R65" s="24">
        <f t="shared" ca="1" si="11"/>
        <v>0.81643013265667708</v>
      </c>
      <c r="S65" s="25">
        <f t="shared" ca="1" si="12"/>
        <v>12465.252407631817</v>
      </c>
      <c r="T65" s="22"/>
      <c r="U65" s="23">
        <v>57</v>
      </c>
      <c r="V65" s="24">
        <f t="shared" ca="1" si="13"/>
        <v>0.85659538812007929</v>
      </c>
      <c r="W65" s="25">
        <f t="shared" ca="1" si="14"/>
        <v>630.90058075645175</v>
      </c>
      <c r="X65" s="15"/>
      <c r="Y65" s="23">
        <v>57</v>
      </c>
      <c r="Z65" s="24">
        <f t="shared" ca="1" si="7"/>
        <v>-1.7674841583607896</v>
      </c>
      <c r="AA65" s="26">
        <f t="shared" ca="1" si="15"/>
        <v>9.8124249011635136</v>
      </c>
      <c r="AB65" s="15"/>
      <c r="AC65" s="23">
        <v>57</v>
      </c>
      <c r="AD65" s="24">
        <f t="shared" ca="1" si="8"/>
        <v>0.3635368771256251</v>
      </c>
      <c r="AE65" s="27">
        <f t="shared" ca="1" si="16"/>
        <v>27.604344491793764</v>
      </c>
      <c r="AF65" s="15"/>
      <c r="AG65" s="23">
        <v>57</v>
      </c>
      <c r="AH65" s="24">
        <f t="shared" ca="1" si="9"/>
        <v>2.0689398622258262</v>
      </c>
      <c r="AI65" s="27">
        <f t="shared" ca="1" si="17"/>
        <v>4.0979243641787146</v>
      </c>
      <c r="AJ65" s="28"/>
      <c r="AK65" s="29">
        <f t="shared" ca="1" si="10"/>
        <v>10888.05681328124</v>
      </c>
    </row>
    <row r="66" spans="17:37" x14ac:dyDescent="0.2">
      <c r="Q66" s="23">
        <v>58</v>
      </c>
      <c r="R66" s="24">
        <f t="shared" ca="1" si="11"/>
        <v>0.59780023635096879</v>
      </c>
      <c r="S66" s="25">
        <f t="shared" ca="1" si="12"/>
        <v>11248.068267183411</v>
      </c>
      <c r="T66" s="22"/>
      <c r="U66" s="23">
        <v>58</v>
      </c>
      <c r="V66" s="24">
        <f t="shared" ca="1" si="13"/>
        <v>0.76302303883494182</v>
      </c>
      <c r="W66" s="25">
        <f t="shared" ca="1" si="14"/>
        <v>525.52332712049451</v>
      </c>
      <c r="X66" s="15"/>
      <c r="Y66" s="23">
        <v>58</v>
      </c>
      <c r="Z66" s="24">
        <f t="shared" ca="1" si="7"/>
        <v>-0.75519298248393951</v>
      </c>
      <c r="AA66" s="26">
        <f t="shared" ca="1" si="15"/>
        <v>13.001142105175592</v>
      </c>
      <c r="AB66" s="15"/>
      <c r="AC66" s="23">
        <v>58</v>
      </c>
      <c r="AD66" s="24">
        <f t="shared" ca="1" si="8"/>
        <v>-1.4318698512101995</v>
      </c>
      <c r="AE66" s="27">
        <f t="shared" ca="1" si="16"/>
        <v>23.977622900555399</v>
      </c>
      <c r="AF66" s="15"/>
      <c r="AG66" s="23">
        <v>58</v>
      </c>
      <c r="AH66" s="24">
        <f t="shared" ca="1" si="9"/>
        <v>-8.5540137253561091E-2</v>
      </c>
      <c r="AI66" s="27">
        <f t="shared" ca="1" si="17"/>
        <v>3.537759564314074</v>
      </c>
      <c r="AJ66" s="28"/>
      <c r="AK66" s="29">
        <f t="shared" ca="1" si="10"/>
        <v>9103.0063413639546</v>
      </c>
    </row>
    <row r="67" spans="17:37" x14ac:dyDescent="0.2">
      <c r="Q67" s="23">
        <v>59</v>
      </c>
      <c r="R67" s="24">
        <f t="shared" ca="1" si="11"/>
        <v>0.67561779743616357</v>
      </c>
      <c r="S67" s="25">
        <f t="shared" ca="1" si="12"/>
        <v>11630.522727523708</v>
      </c>
      <c r="T67" s="22"/>
      <c r="U67" s="23">
        <v>59</v>
      </c>
      <c r="V67" s="24">
        <f t="shared" ca="1" si="13"/>
        <v>0.1880664900890564</v>
      </c>
      <c r="W67" s="25">
        <f t="shared" ca="1" si="14"/>
        <v>121.74215949107725</v>
      </c>
      <c r="X67" s="15"/>
      <c r="Y67" s="23">
        <v>59</v>
      </c>
      <c r="Z67" s="24">
        <f t="shared" ca="1" si="7"/>
        <v>8.1569454382019041E-2</v>
      </c>
      <c r="AA67" s="26">
        <f t="shared" ca="1" si="15"/>
        <v>15.63694378130336</v>
      </c>
      <c r="AB67" s="15"/>
      <c r="AC67" s="23">
        <v>59</v>
      </c>
      <c r="AD67" s="24">
        <f t="shared" ca="1" si="8"/>
        <v>1.1960723825688238</v>
      </c>
      <c r="AE67" s="27">
        <f t="shared" ca="1" si="16"/>
        <v>29.286066212789024</v>
      </c>
      <c r="AF67" s="15"/>
      <c r="AG67" s="23">
        <v>59</v>
      </c>
      <c r="AH67" s="24">
        <f t="shared" ca="1" si="9"/>
        <v>0.6083251977921198</v>
      </c>
      <c r="AI67" s="27">
        <f t="shared" ca="1" si="17"/>
        <v>3.7181645514259514</v>
      </c>
      <c r="AJ67" s="28"/>
      <c r="AK67" s="29">
        <f t="shared" ca="1" si="10"/>
        <v>10424.98896284552</v>
      </c>
    </row>
    <row r="68" spans="17:37" x14ac:dyDescent="0.2">
      <c r="Q68" s="23">
        <v>60</v>
      </c>
      <c r="R68" s="24">
        <f t="shared" ca="1" si="11"/>
        <v>0.67717118519480113</v>
      </c>
      <c r="S68" s="25">
        <f t="shared" ca="1" si="12"/>
        <v>11638.600214466902</v>
      </c>
      <c r="T68" s="22"/>
      <c r="U68" s="23">
        <v>60</v>
      </c>
      <c r="V68" s="24">
        <f t="shared" ca="1" si="13"/>
        <v>0.10004132425091383</v>
      </c>
      <c r="W68" s="25">
        <f t="shared" ca="1" si="14"/>
        <v>75.359128114254418</v>
      </c>
      <c r="X68" s="15"/>
      <c r="Y68" s="23">
        <v>60</v>
      </c>
      <c r="Z68" s="24">
        <f t="shared" ca="1" si="7"/>
        <v>1.4574050399245699</v>
      </c>
      <c r="AA68" s="26">
        <f t="shared" ca="1" si="15"/>
        <v>19.970825875762394</v>
      </c>
      <c r="AB68" s="15"/>
      <c r="AC68" s="23">
        <v>60</v>
      </c>
      <c r="AD68" s="24">
        <f t="shared" ca="1" si="8"/>
        <v>0.1789660610068689</v>
      </c>
      <c r="AE68" s="27">
        <f t="shared" ca="1" si="16"/>
        <v>27.231511443233877</v>
      </c>
      <c r="AF68" s="15"/>
      <c r="AG68" s="23">
        <v>60</v>
      </c>
      <c r="AH68" s="24">
        <f t="shared" ca="1" si="9"/>
        <v>-1.6062931246518595</v>
      </c>
      <c r="AI68" s="27">
        <f t="shared" ca="1" si="17"/>
        <v>3.1423637875905168</v>
      </c>
      <c r="AJ68" s="28"/>
      <c r="AK68" s="29">
        <f t="shared" ca="1" si="10"/>
        <v>10351.580597563221</v>
      </c>
    </row>
    <row r="69" spans="17:37" x14ac:dyDescent="0.2">
      <c r="Q69" s="23">
        <v>61</v>
      </c>
      <c r="R69" s="24">
        <f t="shared" ca="1" si="11"/>
        <v>0.56044215622763383</v>
      </c>
      <c r="S69" s="25">
        <f t="shared" ca="1" si="12"/>
        <v>11077.688878730702</v>
      </c>
      <c r="T69" s="22"/>
      <c r="U69" s="23">
        <v>61</v>
      </c>
      <c r="V69" s="24">
        <f t="shared" ca="1" si="13"/>
        <v>0.21875306026357877</v>
      </c>
      <c r="W69" s="25">
        <f t="shared" ca="1" si="14"/>
        <v>138.49864030890808</v>
      </c>
      <c r="X69" s="15"/>
      <c r="Y69" s="23">
        <v>61</v>
      </c>
      <c r="Z69" s="24">
        <f t="shared" ca="1" si="7"/>
        <v>2.1603457948089262</v>
      </c>
      <c r="AA69" s="26">
        <f t="shared" ca="1" si="15"/>
        <v>22.185089253648119</v>
      </c>
      <c r="AB69" s="15"/>
      <c r="AC69" s="23">
        <v>61</v>
      </c>
      <c r="AD69" s="24">
        <f t="shared" ca="1" si="8"/>
        <v>0.87276704159173391</v>
      </c>
      <c r="AE69" s="27">
        <f t="shared" ca="1" si="16"/>
        <v>28.632989424015303</v>
      </c>
      <c r="AF69" s="15"/>
      <c r="AG69" s="23">
        <v>61</v>
      </c>
      <c r="AH69" s="24">
        <f t="shared" ca="1" si="9"/>
        <v>-0.87898773512767592</v>
      </c>
      <c r="AI69" s="27">
        <f t="shared" ca="1" si="17"/>
        <v>3.3314631888668043</v>
      </c>
      <c r="AJ69" s="28"/>
      <c r="AK69" s="29">
        <f t="shared" ca="1" si="10"/>
        <v>10374.440648094165</v>
      </c>
    </row>
    <row r="70" spans="17:37" x14ac:dyDescent="0.2">
      <c r="Q70" s="23">
        <v>62</v>
      </c>
      <c r="R70" s="24">
        <f t="shared" ca="1" si="11"/>
        <v>0.15847348529980176</v>
      </c>
      <c r="S70" s="25">
        <f t="shared" ca="1" si="12"/>
        <v>9489.5062249608836</v>
      </c>
      <c r="T70" s="22"/>
      <c r="U70" s="23">
        <v>62</v>
      </c>
      <c r="V70" s="24">
        <f t="shared" ca="1" si="13"/>
        <v>0.8929811105276767</v>
      </c>
      <c r="W70" s="25">
        <f t="shared" ca="1" si="14"/>
        <v>681.14588759323306</v>
      </c>
      <c r="X70" s="15"/>
      <c r="Y70" s="23">
        <v>62</v>
      </c>
      <c r="Z70" s="24">
        <f t="shared" ca="1" si="7"/>
        <v>0.56636932838403742</v>
      </c>
      <c r="AA70" s="26">
        <f t="shared" ca="1" si="15"/>
        <v>17.164063384409719</v>
      </c>
      <c r="AB70" s="15"/>
      <c r="AC70" s="23">
        <v>62</v>
      </c>
      <c r="AD70" s="24">
        <f t="shared" ca="1" si="8"/>
        <v>-1.4326694670909299</v>
      </c>
      <c r="AE70" s="27">
        <f t="shared" ca="1" si="16"/>
        <v>23.976007676476321</v>
      </c>
      <c r="AF70" s="15"/>
      <c r="AG70" s="23">
        <v>62</v>
      </c>
      <c r="AH70" s="24">
        <f t="shared" ca="1" si="9"/>
        <v>0.66252575752308118</v>
      </c>
      <c r="AI70" s="27">
        <f t="shared" ca="1" si="17"/>
        <v>3.7322566969560014</v>
      </c>
      <c r="AJ70" s="28"/>
      <c r="AK70" s="29">
        <f t="shared" ca="1" si="10"/>
        <v>7935.4856559859509</v>
      </c>
    </row>
    <row r="71" spans="17:37" x14ac:dyDescent="0.2">
      <c r="Q71" s="23">
        <v>63</v>
      </c>
      <c r="R71" s="24">
        <f t="shared" ca="1" si="11"/>
        <v>0.95257956210779149</v>
      </c>
      <c r="S71" s="25">
        <f t="shared" ca="1" si="12"/>
        <v>13711.700606913402</v>
      </c>
      <c r="T71" s="22"/>
      <c r="U71" s="23">
        <v>63</v>
      </c>
      <c r="V71" s="24">
        <f t="shared" ca="1" si="13"/>
        <v>0.86750474635993924</v>
      </c>
      <c r="W71" s="25">
        <f t="shared" ca="1" si="14"/>
        <v>645.21768511091523</v>
      </c>
      <c r="X71" s="15"/>
      <c r="Y71" s="23">
        <v>63</v>
      </c>
      <c r="Z71" s="24">
        <f t="shared" ca="1" si="7"/>
        <v>0.41402106398064392</v>
      </c>
      <c r="AA71" s="26">
        <f t="shared" ca="1" si="15"/>
        <v>16.68416635153903</v>
      </c>
      <c r="AB71" s="15"/>
      <c r="AC71" s="23">
        <v>63</v>
      </c>
      <c r="AD71" s="24">
        <f t="shared" ca="1" si="8"/>
        <v>1.4436919466700073</v>
      </c>
      <c r="AE71" s="27">
        <f t="shared" ca="1" si="16"/>
        <v>29.786257732273416</v>
      </c>
      <c r="AF71" s="15"/>
      <c r="AG71" s="23">
        <v>63</v>
      </c>
      <c r="AH71" s="24">
        <f t="shared" ca="1" si="9"/>
        <v>0.55292863975381845</v>
      </c>
      <c r="AI71" s="27">
        <f t="shared" ca="1" si="17"/>
        <v>3.7037614463359927</v>
      </c>
      <c r="AJ71" s="28"/>
      <c r="AK71" s="29">
        <f t="shared" ca="1" si="10"/>
        <v>13232.962618266502</v>
      </c>
    </row>
    <row r="72" spans="17:37" x14ac:dyDescent="0.2">
      <c r="Q72" s="23">
        <v>64</v>
      </c>
      <c r="R72" s="24">
        <f t="shared" ca="1" si="11"/>
        <v>0.38521009442078979</v>
      </c>
      <c r="S72" s="25">
        <f t="shared" ca="1" si="12"/>
        <v>10361.288250465183</v>
      </c>
      <c r="T72" s="22"/>
      <c r="U72" s="23">
        <v>64</v>
      </c>
      <c r="V72" s="24">
        <f t="shared" ca="1" si="13"/>
        <v>0.97363176563436582</v>
      </c>
      <c r="W72" s="25">
        <f t="shared" ca="1" si="14"/>
        <v>841.72864236586429</v>
      </c>
      <c r="X72" s="15"/>
      <c r="Y72" s="23">
        <v>64</v>
      </c>
      <c r="Z72" s="24">
        <f t="shared" ca="1" si="7"/>
        <v>0.10674939249904676</v>
      </c>
      <c r="AA72" s="26">
        <f t="shared" ca="1" si="15"/>
        <v>15.716260586371998</v>
      </c>
      <c r="AB72" s="15"/>
      <c r="AC72" s="23">
        <v>64</v>
      </c>
      <c r="AD72" s="24">
        <f t="shared" ca="1" si="8"/>
        <v>0.86062959819882268</v>
      </c>
      <c r="AE72" s="27">
        <f t="shared" ca="1" si="16"/>
        <v>28.608471788361623</v>
      </c>
      <c r="AF72" s="15"/>
      <c r="AG72" s="23">
        <v>64</v>
      </c>
      <c r="AH72" s="24">
        <f t="shared" ca="1" si="9"/>
        <v>1.5246247283930277</v>
      </c>
      <c r="AI72" s="27">
        <f t="shared" ca="1" si="17"/>
        <v>3.9564024293821873</v>
      </c>
      <c r="AJ72" s="28"/>
      <c r="AK72" s="29">
        <f t="shared" ca="1" si="10"/>
        <v>9771.977552078788</v>
      </c>
    </row>
    <row r="73" spans="17:37" x14ac:dyDescent="0.2">
      <c r="Q73" s="23">
        <v>65</v>
      </c>
      <c r="R73" s="24">
        <f t="shared" ref="R73:R108" ca="1" si="18">RAND()</f>
        <v>0.62772197646201444</v>
      </c>
      <c r="S73" s="25">
        <f t="shared" ref="S73:S104" ca="1" si="19">IF(R73&lt;G_1,SQRT(R73*G_1)*(C_1-A_1)+A_1,C_1-SQRT((1-R73)*(1-G_1))*(C_1-A_1))</f>
        <v>11390.328155658815</v>
      </c>
      <c r="T73" s="22"/>
      <c r="U73" s="23">
        <v>65</v>
      </c>
      <c r="V73" s="24">
        <f t="shared" ref="V73:V108" ca="1" si="20">RAND()</f>
        <v>0.42491647965876411</v>
      </c>
      <c r="W73" s="25">
        <f t="shared" ref="W73:W104" ca="1" si="21">IF(V73&lt;G_2,SQRT(V73*G_2)*(C_2-A_2)+A_2,C_2-SQRT((1-V73)*(1-G_2))*(C_2-A_2))</f>
        <v>260.85904975831977</v>
      </c>
      <c r="X73" s="15"/>
      <c r="Y73" s="23">
        <v>65</v>
      </c>
      <c r="Z73" s="24">
        <f t="shared" ca="1" si="7"/>
        <v>-1.0141163875774772</v>
      </c>
      <c r="AA73" s="26">
        <f t="shared" ref="AA73:AA104" ca="1" si="22">$Z$3+Z73*$Z$4</f>
        <v>12.185533379130948</v>
      </c>
      <c r="AB73" s="15"/>
      <c r="AC73" s="23">
        <v>65</v>
      </c>
      <c r="AD73" s="24">
        <f t="shared" ca="1" si="8"/>
        <v>0.86333594736143959</v>
      </c>
      <c r="AE73" s="27">
        <f t="shared" ref="AE73:AE104" ca="1" si="23">$AD$3+AD73*$AD$4</f>
        <v>28.613938613670108</v>
      </c>
      <c r="AF73" s="15"/>
      <c r="AG73" s="23">
        <v>65</v>
      </c>
      <c r="AH73" s="24">
        <f t="shared" ca="1" si="9"/>
        <v>0.48459050485945593</v>
      </c>
      <c r="AI73" s="27">
        <f t="shared" ref="AI73:AI104" ca="1" si="24">$AH$3+AH73*$AH$4</f>
        <v>3.6859935312634584</v>
      </c>
      <c r="AJ73" s="28"/>
      <c r="AK73" s="29">
        <f t="shared" ca="1" si="10"/>
        <v>9841.1276191905999</v>
      </c>
    </row>
    <row r="74" spans="17:37" x14ac:dyDescent="0.2">
      <c r="Q74" s="23">
        <v>66</v>
      </c>
      <c r="R74" s="24">
        <f t="shared" ca="1" si="18"/>
        <v>0.48498484585454271</v>
      </c>
      <c r="S74" s="25">
        <f t="shared" ca="1" si="19"/>
        <v>10754.351593090756</v>
      </c>
      <c r="T74" s="22"/>
      <c r="U74" s="23">
        <v>66</v>
      </c>
      <c r="V74" s="24">
        <f t="shared" ca="1" si="20"/>
        <v>0.43194818895242637</v>
      </c>
      <c r="W74" s="25">
        <f t="shared" ca="1" si="21"/>
        <v>265.39179115994432</v>
      </c>
      <c r="X74" s="15"/>
      <c r="Y74" s="23">
        <v>66</v>
      </c>
      <c r="Z74" s="24">
        <f t="shared" ref="Z74:Z108" ca="1" si="25">_xlfn.NORM.S.INV(RAND())</f>
        <v>0.23346744805307137</v>
      </c>
      <c r="AA74" s="26">
        <f t="shared" ca="1" si="22"/>
        <v>16.115422461367174</v>
      </c>
      <c r="AB74" s="15"/>
      <c r="AC74" s="23">
        <v>66</v>
      </c>
      <c r="AD74" s="24">
        <f t="shared" ref="AD74:AD108" ca="1" si="26">_xlfn.NORM.S.INV(RAND())</f>
        <v>0.41666714902821594</v>
      </c>
      <c r="AE74" s="27">
        <f t="shared" ca="1" si="23"/>
        <v>27.711667641036996</v>
      </c>
      <c r="AF74" s="15"/>
      <c r="AG74" s="23">
        <v>66</v>
      </c>
      <c r="AH74" s="24">
        <f t="shared" ref="AH74:AH108" ca="1" si="27">_xlfn.NORM.S.INV(RAND())</f>
        <v>-0.76461799615176884</v>
      </c>
      <c r="AI74" s="27">
        <f t="shared" ca="1" si="24"/>
        <v>3.36119932100054</v>
      </c>
      <c r="AJ74" s="28"/>
      <c r="AK74" s="29">
        <f t="shared" ref="AK74:AK108" ca="1" si="28">CheckBal+SavingsAcct+100*AA74+200*AE74+100*AI74+S74+W74-TotalDebt</f>
        <v>9389.7390906948713</v>
      </c>
    </row>
    <row r="75" spans="17:37" x14ac:dyDescent="0.2">
      <c r="Q75" s="23">
        <v>67</v>
      </c>
      <c r="R75" s="24">
        <f t="shared" ca="1" si="18"/>
        <v>0.56434788473606312</v>
      </c>
      <c r="S75" s="25">
        <f t="shared" ca="1" si="19"/>
        <v>11095.153775852654</v>
      </c>
      <c r="T75" s="22"/>
      <c r="U75" s="23">
        <v>67</v>
      </c>
      <c r="V75" s="24">
        <f t="shared" ca="1" si="20"/>
        <v>0.12577644443688207</v>
      </c>
      <c r="W75" s="25">
        <f t="shared" ca="1" si="21"/>
        <v>88.675481628546322</v>
      </c>
      <c r="X75" s="15"/>
      <c r="Y75" s="23">
        <v>67</v>
      </c>
      <c r="Z75" s="24">
        <f t="shared" ca="1" si="25"/>
        <v>-0.53608639700778871</v>
      </c>
      <c r="AA75" s="26">
        <f t="shared" ca="1" si="22"/>
        <v>13.691327849425466</v>
      </c>
      <c r="AB75" s="15"/>
      <c r="AC75" s="23">
        <v>67</v>
      </c>
      <c r="AD75" s="24">
        <f t="shared" ca="1" si="26"/>
        <v>1.0103943676471221</v>
      </c>
      <c r="AE75" s="27">
        <f t="shared" ca="1" si="23"/>
        <v>28.910996622647186</v>
      </c>
      <c r="AF75" s="15"/>
      <c r="AG75" s="23">
        <v>67</v>
      </c>
      <c r="AH75" s="24">
        <f t="shared" ca="1" si="27"/>
        <v>-0.44845348416191866</v>
      </c>
      <c r="AI75" s="27">
        <f t="shared" ca="1" si="24"/>
        <v>3.4434020941179013</v>
      </c>
      <c r="AJ75" s="28"/>
      <c r="AK75" s="29">
        <f t="shared" ca="1" si="28"/>
        <v>9559.5015763649717</v>
      </c>
    </row>
    <row r="76" spans="17:37" x14ac:dyDescent="0.2">
      <c r="Q76" s="23">
        <v>68</v>
      </c>
      <c r="R76" s="24">
        <f t="shared" ca="1" si="18"/>
        <v>0.66432376184100583</v>
      </c>
      <c r="S76" s="25">
        <f t="shared" ca="1" si="19"/>
        <v>11572.366948524857</v>
      </c>
      <c r="T76" s="22"/>
      <c r="U76" s="23">
        <v>68</v>
      </c>
      <c r="V76" s="24">
        <f t="shared" ca="1" si="20"/>
        <v>0.96924666828127537</v>
      </c>
      <c r="W76" s="25">
        <f t="shared" ca="1" si="21"/>
        <v>829.07409461176348</v>
      </c>
      <c r="X76" s="15"/>
      <c r="Y76" s="23">
        <v>68</v>
      </c>
      <c r="Z76" s="24">
        <f t="shared" ca="1" si="25"/>
        <v>0.30151448856529461</v>
      </c>
      <c r="AA76" s="26">
        <f t="shared" ca="1" si="22"/>
        <v>16.32977063898068</v>
      </c>
      <c r="AB76" s="15"/>
      <c r="AC76" s="23">
        <v>68</v>
      </c>
      <c r="AD76" s="24">
        <f t="shared" ca="1" si="26"/>
        <v>-1.0474030337671036</v>
      </c>
      <c r="AE76" s="27">
        <f t="shared" ca="1" si="23"/>
        <v>24.754245871790452</v>
      </c>
      <c r="AF76" s="15"/>
      <c r="AG76" s="23">
        <v>68</v>
      </c>
      <c r="AH76" s="24">
        <f t="shared" ca="1" si="27"/>
        <v>3.2999984453400424E-3</v>
      </c>
      <c r="AI76" s="27">
        <f t="shared" ca="1" si="24"/>
        <v>3.5608579995957883</v>
      </c>
      <c r="AJ76" s="28"/>
      <c r="AK76" s="29">
        <f t="shared" ca="1" si="28"/>
        <v>10221.353081352358</v>
      </c>
    </row>
    <row r="77" spans="17:37" x14ac:dyDescent="0.2">
      <c r="Q77" s="23">
        <v>69</v>
      </c>
      <c r="R77" s="24">
        <f t="shared" ca="1" si="18"/>
        <v>0.42340170594769222</v>
      </c>
      <c r="S77" s="25">
        <f t="shared" ca="1" si="19"/>
        <v>10507.679854258964</v>
      </c>
      <c r="T77" s="22"/>
      <c r="U77" s="23">
        <v>69</v>
      </c>
      <c r="V77" s="24">
        <f t="shared" ca="1" si="20"/>
        <v>0.98093360412480368</v>
      </c>
      <c r="W77" s="25">
        <f t="shared" ca="1" si="21"/>
        <v>865.4151714291819</v>
      </c>
      <c r="X77" s="15"/>
      <c r="Y77" s="23">
        <v>69</v>
      </c>
      <c r="Z77" s="24">
        <f t="shared" ca="1" si="25"/>
        <v>-0.47511099403784252</v>
      </c>
      <c r="AA77" s="26">
        <f t="shared" ca="1" si="22"/>
        <v>13.883400368780798</v>
      </c>
      <c r="AB77" s="15"/>
      <c r="AC77" s="23">
        <v>69</v>
      </c>
      <c r="AD77" s="24">
        <f t="shared" ca="1" si="26"/>
        <v>-0.22642849954737357</v>
      </c>
      <c r="AE77" s="27">
        <f t="shared" ca="1" si="23"/>
        <v>26.412614430914306</v>
      </c>
      <c r="AF77" s="15"/>
      <c r="AG77" s="23">
        <v>69</v>
      </c>
      <c r="AH77" s="24">
        <f t="shared" ca="1" si="27"/>
        <v>0.74635322902440682</v>
      </c>
      <c r="AI77" s="27">
        <f t="shared" ca="1" si="24"/>
        <v>3.7540518395463458</v>
      </c>
      <c r="AJ77" s="28"/>
      <c r="AK77" s="29">
        <f t="shared" ca="1" si="28"/>
        <v>9299.3631327037183</v>
      </c>
    </row>
    <row r="78" spans="17:37" x14ac:dyDescent="0.2">
      <c r="Q78" s="23">
        <v>70</v>
      </c>
      <c r="R78" s="24">
        <f t="shared" ca="1" si="18"/>
        <v>0.25870170688856853</v>
      </c>
      <c r="S78" s="25">
        <f t="shared" ca="1" si="19"/>
        <v>9903.109008028694</v>
      </c>
      <c r="T78" s="22"/>
      <c r="U78" s="23">
        <v>70</v>
      </c>
      <c r="V78" s="24">
        <f t="shared" ca="1" si="20"/>
        <v>0.28835623447679393</v>
      </c>
      <c r="W78" s="25">
        <f t="shared" ca="1" si="21"/>
        <v>177.77036221804451</v>
      </c>
      <c r="X78" s="15"/>
      <c r="Y78" s="23">
        <v>70</v>
      </c>
      <c r="Z78" s="24">
        <f t="shared" ca="1" si="25"/>
        <v>-0.5514831121038708</v>
      </c>
      <c r="AA78" s="26">
        <f t="shared" ca="1" si="22"/>
        <v>13.642828196872808</v>
      </c>
      <c r="AB78" s="15"/>
      <c r="AC78" s="23">
        <v>70</v>
      </c>
      <c r="AD78" s="24">
        <f t="shared" ca="1" si="26"/>
        <v>0.95882731957013201</v>
      </c>
      <c r="AE78" s="27">
        <f t="shared" ca="1" si="23"/>
        <v>28.806831185531667</v>
      </c>
      <c r="AF78" s="15"/>
      <c r="AG78" s="23">
        <v>70</v>
      </c>
      <c r="AH78" s="24">
        <f t="shared" ca="1" si="27"/>
        <v>1.2495868731692492</v>
      </c>
      <c r="AI78" s="27">
        <f t="shared" ca="1" si="24"/>
        <v>3.8848925870240048</v>
      </c>
      <c r="AJ78" s="28"/>
      <c r="AK78" s="29">
        <f t="shared" ca="1" si="28"/>
        <v>8475.0176857427541</v>
      </c>
    </row>
    <row r="79" spans="17:37" x14ac:dyDescent="0.2">
      <c r="Q79" s="23">
        <v>71</v>
      </c>
      <c r="R79" s="24">
        <f t="shared" ca="1" si="18"/>
        <v>0.78519991826616653</v>
      </c>
      <c r="S79" s="25">
        <f t="shared" ca="1" si="19"/>
        <v>12258.102324906311</v>
      </c>
      <c r="T79" s="22"/>
      <c r="U79" s="23">
        <v>71</v>
      </c>
      <c r="V79" s="24">
        <f t="shared" ca="1" si="20"/>
        <v>0.83708113406859042</v>
      </c>
      <c r="W79" s="25">
        <f t="shared" ca="1" si="21"/>
        <v>606.58810054239711</v>
      </c>
      <c r="X79" s="15"/>
      <c r="Y79" s="23">
        <v>71</v>
      </c>
      <c r="Z79" s="24">
        <f t="shared" ca="1" si="25"/>
        <v>-0.72025933919787732</v>
      </c>
      <c r="AA79" s="26">
        <f t="shared" ca="1" si="22"/>
        <v>13.111183081526686</v>
      </c>
      <c r="AB79" s="15"/>
      <c r="AC79" s="23">
        <v>71</v>
      </c>
      <c r="AD79" s="24">
        <f t="shared" ca="1" si="26"/>
        <v>0.78354919667011702</v>
      </c>
      <c r="AE79" s="27">
        <f t="shared" ca="1" si="23"/>
        <v>28.452769377273636</v>
      </c>
      <c r="AF79" s="15"/>
      <c r="AG79" s="23">
        <v>71</v>
      </c>
      <c r="AH79" s="24">
        <f t="shared" ca="1" si="27"/>
        <v>1.6360586836452049</v>
      </c>
      <c r="AI79" s="27">
        <f t="shared" ca="1" si="24"/>
        <v>3.9853752577477533</v>
      </c>
      <c r="AJ79" s="28"/>
      <c r="AK79" s="29">
        <f t="shared" ca="1" si="28"/>
        <v>11144.900134830878</v>
      </c>
    </row>
    <row r="80" spans="17:37" x14ac:dyDescent="0.2">
      <c r="Q80" s="23">
        <v>72</v>
      </c>
      <c r="R80" s="24">
        <f t="shared" ca="1" si="18"/>
        <v>0.41254164033377605</v>
      </c>
      <c r="S80" s="25">
        <f t="shared" ca="1" si="19"/>
        <v>10465.571415457309</v>
      </c>
      <c r="T80" s="22"/>
      <c r="U80" s="23">
        <v>72</v>
      </c>
      <c r="V80" s="24">
        <f t="shared" ca="1" si="20"/>
        <v>0.92074910035677371</v>
      </c>
      <c r="W80" s="25">
        <f t="shared" ca="1" si="21"/>
        <v>725.61276512733866</v>
      </c>
      <c r="X80" s="15"/>
      <c r="Y80" s="23">
        <v>72</v>
      </c>
      <c r="Z80" s="24">
        <f t="shared" ca="1" si="25"/>
        <v>-0.39505021104402538</v>
      </c>
      <c r="AA80" s="26">
        <f t="shared" ca="1" si="22"/>
        <v>14.13559183521132</v>
      </c>
      <c r="AB80" s="15"/>
      <c r="AC80" s="23">
        <v>72</v>
      </c>
      <c r="AD80" s="24">
        <f t="shared" ca="1" si="26"/>
        <v>1.4609349275092887E-2</v>
      </c>
      <c r="AE80" s="27">
        <f t="shared" ca="1" si="23"/>
        <v>26.89951088553569</v>
      </c>
      <c r="AF80" s="15"/>
      <c r="AG80" s="23">
        <v>72</v>
      </c>
      <c r="AH80" s="24">
        <f t="shared" ca="1" si="27"/>
        <v>-0.23039527628248826</v>
      </c>
      <c r="AI80" s="27">
        <f t="shared" ca="1" si="24"/>
        <v>3.500097228166553</v>
      </c>
      <c r="AJ80" s="28"/>
      <c r="AK80" s="29">
        <f t="shared" ca="1" si="28"/>
        <v>9214.655264029574</v>
      </c>
    </row>
    <row r="81" spans="17:37" x14ac:dyDescent="0.2">
      <c r="Q81" s="23">
        <v>73</v>
      </c>
      <c r="R81" s="24">
        <f t="shared" ca="1" si="18"/>
        <v>0.48855163369958887</v>
      </c>
      <c r="S81" s="25">
        <f t="shared" ca="1" si="19"/>
        <v>10769.078963096286</v>
      </c>
      <c r="T81" s="22"/>
      <c r="U81" s="23">
        <v>73</v>
      </c>
      <c r="V81" s="24">
        <f t="shared" ca="1" si="20"/>
        <v>6.6904608273023025E-2</v>
      </c>
      <c r="W81" s="25">
        <f t="shared" ca="1" si="21"/>
        <v>58.49024320476201</v>
      </c>
      <c r="X81" s="15"/>
      <c r="Y81" s="23">
        <v>73</v>
      </c>
      <c r="Z81" s="24">
        <f t="shared" ca="1" si="25"/>
        <v>-0.93294058741709729</v>
      </c>
      <c r="AA81" s="26">
        <f t="shared" ca="1" si="22"/>
        <v>12.441237149636144</v>
      </c>
      <c r="AB81" s="15"/>
      <c r="AC81" s="23">
        <v>73</v>
      </c>
      <c r="AD81" s="24">
        <f t="shared" ca="1" si="26"/>
        <v>-0.48088822131919712</v>
      </c>
      <c r="AE81" s="27">
        <f t="shared" ca="1" si="23"/>
        <v>25.898605792935221</v>
      </c>
      <c r="AF81" s="15"/>
      <c r="AG81" s="23">
        <v>73</v>
      </c>
      <c r="AH81" s="24">
        <f t="shared" ca="1" si="27"/>
        <v>0.32328747229191057</v>
      </c>
      <c r="AI81" s="27">
        <f t="shared" ca="1" si="24"/>
        <v>3.6440547427958969</v>
      </c>
      <c r="AJ81" s="28"/>
      <c r="AK81" s="29">
        <f t="shared" ca="1" si="28"/>
        <v>8495.8195541312962</v>
      </c>
    </row>
    <row r="82" spans="17:37" x14ac:dyDescent="0.2">
      <c r="Q82" s="23">
        <v>74</v>
      </c>
      <c r="R82" s="24">
        <f t="shared" ca="1" si="18"/>
        <v>0.54907536791915279</v>
      </c>
      <c r="S82" s="25">
        <f t="shared" ca="1" si="19"/>
        <v>11027.297881437666</v>
      </c>
      <c r="T82" s="22"/>
      <c r="U82" s="23">
        <v>74</v>
      </c>
      <c r="V82" s="24">
        <f t="shared" ca="1" si="20"/>
        <v>0.37897523130169752</v>
      </c>
      <c r="W82" s="25">
        <f t="shared" ca="1" si="21"/>
        <v>231.90265573731654</v>
      </c>
      <c r="X82" s="15"/>
      <c r="Y82" s="23">
        <v>74</v>
      </c>
      <c r="Z82" s="24">
        <f t="shared" ca="1" si="25"/>
        <v>0.37967095399912726</v>
      </c>
      <c r="AA82" s="26">
        <f t="shared" ca="1" si="22"/>
        <v>16.575963505097253</v>
      </c>
      <c r="AB82" s="15"/>
      <c r="AC82" s="23">
        <v>74</v>
      </c>
      <c r="AD82" s="24">
        <f t="shared" ca="1" si="26"/>
        <v>-0.32210423990205977</v>
      </c>
      <c r="AE82" s="27">
        <f t="shared" ca="1" si="23"/>
        <v>26.219349435397842</v>
      </c>
      <c r="AF82" s="15"/>
      <c r="AG82" s="23">
        <v>74</v>
      </c>
      <c r="AH82" s="24">
        <f t="shared" ca="1" si="27"/>
        <v>0.40240145602675653</v>
      </c>
      <c r="AI82" s="27">
        <f t="shared" ca="1" si="24"/>
        <v>3.6646243785669568</v>
      </c>
      <c r="AJ82" s="28"/>
      <c r="AK82" s="29">
        <f t="shared" ca="1" si="28"/>
        <v>9407.1292126209701</v>
      </c>
    </row>
    <row r="83" spans="17:37" x14ac:dyDescent="0.2">
      <c r="Q83" s="23">
        <v>75</v>
      </c>
      <c r="R83" s="24">
        <f t="shared" ca="1" si="18"/>
        <v>0.18179906225375142</v>
      </c>
      <c r="S83" s="25">
        <f t="shared" ca="1" si="19"/>
        <v>9595.3641814809926</v>
      </c>
      <c r="T83" s="22"/>
      <c r="U83" s="23">
        <v>75</v>
      </c>
      <c r="V83" s="24">
        <f t="shared" ca="1" si="20"/>
        <v>0.69607518388911638</v>
      </c>
      <c r="W83" s="25">
        <f t="shared" ca="1" si="21"/>
        <v>462.66530420478205</v>
      </c>
      <c r="X83" s="15"/>
      <c r="Y83" s="23">
        <v>75</v>
      </c>
      <c r="Z83" s="24">
        <f t="shared" ca="1" si="25"/>
        <v>-0.24406991071924469</v>
      </c>
      <c r="AA83" s="26">
        <f t="shared" ca="1" si="22"/>
        <v>14.61117978123438</v>
      </c>
      <c r="AB83" s="15"/>
      <c r="AC83" s="23">
        <v>75</v>
      </c>
      <c r="AD83" s="24">
        <f t="shared" ca="1" si="26"/>
        <v>4.1039852981417782E-2</v>
      </c>
      <c r="AE83" s="27">
        <f t="shared" ca="1" si="23"/>
        <v>26.952900503022466</v>
      </c>
      <c r="AF83" s="15"/>
      <c r="AG83" s="23">
        <v>75</v>
      </c>
      <c r="AH83" s="24">
        <f t="shared" ca="1" si="27"/>
        <v>1.0859283145176377</v>
      </c>
      <c r="AI83" s="27">
        <f t="shared" ca="1" si="24"/>
        <v>3.8423413617745856</v>
      </c>
      <c r="AJ83" s="28"/>
      <c r="AK83" s="29">
        <f t="shared" ca="1" si="28"/>
        <v>8173.9617005911641</v>
      </c>
    </row>
    <row r="84" spans="17:37" x14ac:dyDescent="0.2">
      <c r="Q84" s="23">
        <v>76</v>
      </c>
      <c r="R84" s="24">
        <f t="shared" ca="1" si="18"/>
        <v>0.33054864965659347</v>
      </c>
      <c r="S84" s="25">
        <f t="shared" ca="1" si="19"/>
        <v>10159.463122543199</v>
      </c>
      <c r="T84" s="22"/>
      <c r="U84" s="23">
        <v>76</v>
      </c>
      <c r="V84" s="24">
        <f t="shared" ca="1" si="20"/>
        <v>9.0837412569942377E-2</v>
      </c>
      <c r="W84" s="25">
        <f t="shared" ca="1" si="21"/>
        <v>70.642986759902556</v>
      </c>
      <c r="X84" s="15"/>
      <c r="Y84" s="23">
        <v>76</v>
      </c>
      <c r="Z84" s="24">
        <f t="shared" ca="1" si="25"/>
        <v>-0.19394673439160354</v>
      </c>
      <c r="AA84" s="26">
        <f t="shared" ca="1" si="22"/>
        <v>14.769067786666449</v>
      </c>
      <c r="AB84" s="15"/>
      <c r="AC84" s="23">
        <v>76</v>
      </c>
      <c r="AD84" s="24">
        <f t="shared" ca="1" si="26"/>
        <v>0.50682662644866439</v>
      </c>
      <c r="AE84" s="27">
        <f t="shared" ca="1" si="23"/>
        <v>27.893789785426303</v>
      </c>
      <c r="AF84" s="15"/>
      <c r="AG84" s="23">
        <v>76</v>
      </c>
      <c r="AH84" s="24">
        <f t="shared" ca="1" si="27"/>
        <v>-1.2578983096725254</v>
      </c>
      <c r="AI84" s="27">
        <f t="shared" ca="1" si="24"/>
        <v>3.2329464394851435</v>
      </c>
      <c r="AJ84" s="28"/>
      <c r="AK84" s="29">
        <f t="shared" ca="1" si="28"/>
        <v>8489.0654890035257</v>
      </c>
    </row>
    <row r="85" spans="17:37" x14ac:dyDescent="0.2">
      <c r="Q85" s="23">
        <v>77</v>
      </c>
      <c r="R85" s="24">
        <f t="shared" ca="1" si="18"/>
        <v>0.70700224850025595</v>
      </c>
      <c r="S85" s="25">
        <f t="shared" ca="1" si="19"/>
        <v>11797.669395191833</v>
      </c>
      <c r="T85" s="22"/>
      <c r="U85" s="23">
        <v>77</v>
      </c>
      <c r="V85" s="24">
        <f t="shared" ca="1" si="20"/>
        <v>0.34581554456847197</v>
      </c>
      <c r="W85" s="25">
        <f t="shared" ca="1" si="21"/>
        <v>211.66299550258861</v>
      </c>
      <c r="X85" s="15"/>
      <c r="Y85" s="23">
        <v>77</v>
      </c>
      <c r="Z85" s="24">
        <f t="shared" ca="1" si="25"/>
        <v>0.82160894841212129</v>
      </c>
      <c r="AA85" s="26">
        <f t="shared" ca="1" si="22"/>
        <v>17.968068187498183</v>
      </c>
      <c r="AB85" s="15"/>
      <c r="AC85" s="23">
        <v>77</v>
      </c>
      <c r="AD85" s="24">
        <f t="shared" ca="1" si="26"/>
        <v>-0.79562541892623462</v>
      </c>
      <c r="AE85" s="27">
        <f t="shared" ca="1" si="23"/>
        <v>25.262836653769007</v>
      </c>
      <c r="AF85" s="15"/>
      <c r="AG85" s="23">
        <v>77</v>
      </c>
      <c r="AH85" s="24">
        <f t="shared" ca="1" si="27"/>
        <v>1.7068650335979325</v>
      </c>
      <c r="AI85" s="27">
        <f t="shared" ca="1" si="24"/>
        <v>4.0037849087354624</v>
      </c>
      <c r="AJ85" s="28"/>
      <c r="AK85" s="29">
        <f t="shared" ca="1" si="28"/>
        <v>10139.085031071587</v>
      </c>
    </row>
    <row r="86" spans="17:37" x14ac:dyDescent="0.2">
      <c r="Q86" s="23">
        <v>78</v>
      </c>
      <c r="R86" s="24">
        <f t="shared" ca="1" si="18"/>
        <v>0.99238505938313337</v>
      </c>
      <c r="S86" s="25">
        <f t="shared" ca="1" si="19"/>
        <v>14483.741419838534</v>
      </c>
      <c r="T86" s="22"/>
      <c r="U86" s="23">
        <v>78</v>
      </c>
      <c r="V86" s="24">
        <f t="shared" ca="1" si="20"/>
        <v>0.71989870738812101</v>
      </c>
      <c r="W86" s="25">
        <f t="shared" ca="1" si="21"/>
        <v>484.15484107991767</v>
      </c>
      <c r="X86" s="15"/>
      <c r="Y86" s="23">
        <v>78</v>
      </c>
      <c r="Z86" s="24">
        <f t="shared" ca="1" si="25"/>
        <v>-0.18954588871476263</v>
      </c>
      <c r="AA86" s="26">
        <f t="shared" ca="1" si="22"/>
        <v>14.782930450548498</v>
      </c>
      <c r="AB86" s="15"/>
      <c r="AC86" s="23">
        <v>78</v>
      </c>
      <c r="AD86" s="24">
        <f t="shared" ca="1" si="26"/>
        <v>-0.82109496978734486</v>
      </c>
      <c r="AE86" s="27">
        <f t="shared" ca="1" si="23"/>
        <v>25.211388161029564</v>
      </c>
      <c r="AF86" s="15"/>
      <c r="AG86" s="23">
        <v>78</v>
      </c>
      <c r="AH86" s="24">
        <f t="shared" ca="1" si="27"/>
        <v>0.19483657010552813</v>
      </c>
      <c r="AI86" s="27">
        <f t="shared" ca="1" si="24"/>
        <v>3.6106575082274373</v>
      </c>
      <c r="AJ86" s="28"/>
      <c r="AK86" s="29">
        <f t="shared" ca="1" si="28"/>
        <v>12729.532689001961</v>
      </c>
    </row>
    <row r="87" spans="17:37" x14ac:dyDescent="0.2">
      <c r="Q87" s="23">
        <v>79</v>
      </c>
      <c r="R87" s="24">
        <f t="shared" ca="1" si="18"/>
        <v>0.79128001826557048</v>
      </c>
      <c r="S87" s="25">
        <f t="shared" ca="1" si="19"/>
        <v>12297.186769178265</v>
      </c>
      <c r="T87" s="22"/>
      <c r="U87" s="23">
        <v>79</v>
      </c>
      <c r="V87" s="24">
        <f t="shared" ca="1" si="20"/>
        <v>0.62486175247472409</v>
      </c>
      <c r="W87" s="25">
        <f t="shared" ca="1" si="21"/>
        <v>403.02317034158511</v>
      </c>
      <c r="X87" s="15"/>
      <c r="Y87" s="23">
        <v>79</v>
      </c>
      <c r="Z87" s="24">
        <f t="shared" ca="1" si="25"/>
        <v>-0.54374781829800101</v>
      </c>
      <c r="AA87" s="26">
        <f t="shared" ca="1" si="22"/>
        <v>13.667194372361298</v>
      </c>
      <c r="AB87" s="15"/>
      <c r="AC87" s="23">
        <v>79</v>
      </c>
      <c r="AD87" s="24">
        <f t="shared" ca="1" si="26"/>
        <v>-1.3420079770260991</v>
      </c>
      <c r="AE87" s="27">
        <f t="shared" ca="1" si="23"/>
        <v>24.159143886407282</v>
      </c>
      <c r="AF87" s="15"/>
      <c r="AG87" s="23">
        <v>79</v>
      </c>
      <c r="AH87" s="24">
        <f t="shared" ca="1" si="27"/>
        <v>-1.3852957901030123</v>
      </c>
      <c r="AI87" s="27">
        <f t="shared" ca="1" si="24"/>
        <v>3.1998230945732167</v>
      </c>
      <c r="AJ87" s="28"/>
      <c r="AK87" s="29">
        <f t="shared" ca="1" si="28"/>
        <v>10098.74046349476</v>
      </c>
    </row>
    <row r="88" spans="17:37" x14ac:dyDescent="0.2">
      <c r="Q88" s="23">
        <v>80</v>
      </c>
      <c r="R88" s="24">
        <f t="shared" ca="1" si="18"/>
        <v>0.81642697036443068</v>
      </c>
      <c r="S88" s="25">
        <f t="shared" ca="1" si="19"/>
        <v>12465.230575132144</v>
      </c>
      <c r="T88" s="22"/>
      <c r="U88" s="23">
        <v>80</v>
      </c>
      <c r="V88" s="24">
        <f t="shared" ca="1" si="20"/>
        <v>0.9608987727671312</v>
      </c>
      <c r="W88" s="25">
        <f t="shared" ca="1" si="21"/>
        <v>807.26659378502814</v>
      </c>
      <c r="X88" s="15"/>
      <c r="Y88" s="23">
        <v>80</v>
      </c>
      <c r="Z88" s="24">
        <f t="shared" ca="1" si="25"/>
        <v>-1.9066628518172657</v>
      </c>
      <c r="AA88" s="26">
        <f t="shared" ca="1" si="22"/>
        <v>9.3740120167756142</v>
      </c>
      <c r="AB88" s="15"/>
      <c r="AC88" s="23">
        <v>80</v>
      </c>
      <c r="AD88" s="24">
        <f t="shared" ca="1" si="26"/>
        <v>-0.77819400827391483</v>
      </c>
      <c r="AE88" s="27">
        <f t="shared" ca="1" si="23"/>
        <v>25.298048103286693</v>
      </c>
      <c r="AF88" s="15"/>
      <c r="AG88" s="23">
        <v>80</v>
      </c>
      <c r="AH88" s="24">
        <f t="shared" ca="1" si="27"/>
        <v>-1.5726305886378</v>
      </c>
      <c r="AI88" s="27">
        <f t="shared" ca="1" si="24"/>
        <v>3.1511160469541721</v>
      </c>
      <c r="AJ88" s="28"/>
      <c r="AK88" s="29">
        <f t="shared" ca="1" si="28"/>
        <v>10464.61959594749</v>
      </c>
    </row>
    <row r="89" spans="17:37" x14ac:dyDescent="0.2">
      <c r="Q89" s="23">
        <v>81</v>
      </c>
      <c r="R89" s="24">
        <f t="shared" ca="1" si="18"/>
        <v>0.76896141445057864</v>
      </c>
      <c r="S89" s="25">
        <f t="shared" ca="1" si="19"/>
        <v>12156.349090653048</v>
      </c>
      <c r="T89" s="22"/>
      <c r="U89" s="23">
        <v>81</v>
      </c>
      <c r="V89" s="24">
        <f t="shared" ca="1" si="20"/>
        <v>0.28013894635987835</v>
      </c>
      <c r="W89" s="25">
        <f t="shared" ca="1" si="21"/>
        <v>173.0368805332879</v>
      </c>
      <c r="X89" s="15"/>
      <c r="Y89" s="23">
        <v>81</v>
      </c>
      <c r="Z89" s="24">
        <f t="shared" ca="1" si="25"/>
        <v>4.6529738449739247E-2</v>
      </c>
      <c r="AA89" s="26">
        <f t="shared" ca="1" si="22"/>
        <v>15.52656867611668</v>
      </c>
      <c r="AB89" s="15"/>
      <c r="AC89" s="23">
        <v>81</v>
      </c>
      <c r="AD89" s="24">
        <f t="shared" ca="1" si="26"/>
        <v>-1.2308625889969838</v>
      </c>
      <c r="AE89" s="27">
        <f t="shared" ca="1" si="23"/>
        <v>24.383657570226095</v>
      </c>
      <c r="AF89" s="15"/>
      <c r="AG89" s="23">
        <v>81</v>
      </c>
      <c r="AH89" s="24">
        <f t="shared" ca="1" si="27"/>
        <v>0.97470025971068408</v>
      </c>
      <c r="AI89" s="27">
        <f t="shared" ca="1" si="24"/>
        <v>3.8134220675247779</v>
      </c>
      <c r="AJ89" s="28"/>
      <c r="AK89" s="29">
        <f t="shared" ca="1" si="28"/>
        <v>10020.116559595699</v>
      </c>
    </row>
    <row r="90" spans="17:37" x14ac:dyDescent="0.2">
      <c r="Q90" s="23">
        <v>82</v>
      </c>
      <c r="R90" s="24">
        <f t="shared" ca="1" si="18"/>
        <v>0.18835784722772042</v>
      </c>
      <c r="S90" s="25">
        <f t="shared" ca="1" si="19"/>
        <v>9623.887268620605</v>
      </c>
      <c r="T90" s="22"/>
      <c r="U90" s="23">
        <v>82</v>
      </c>
      <c r="V90" s="24">
        <f t="shared" ca="1" si="20"/>
        <v>0.40073022390487134</v>
      </c>
      <c r="W90" s="25">
        <f t="shared" ca="1" si="21"/>
        <v>245.47611880711668</v>
      </c>
      <c r="X90" s="15"/>
      <c r="Y90" s="23">
        <v>82</v>
      </c>
      <c r="Z90" s="24">
        <f t="shared" ca="1" si="25"/>
        <v>-1.8876173509295906</v>
      </c>
      <c r="AA90" s="26">
        <f t="shared" ca="1" si="22"/>
        <v>9.4340053445717906</v>
      </c>
      <c r="AB90" s="15"/>
      <c r="AC90" s="23">
        <v>82</v>
      </c>
      <c r="AD90" s="24">
        <f t="shared" ca="1" si="26"/>
        <v>0.68188638566490278</v>
      </c>
      <c r="AE90" s="27">
        <f t="shared" ca="1" si="23"/>
        <v>28.247410499043106</v>
      </c>
      <c r="AF90" s="15"/>
      <c r="AG90" s="23">
        <v>82</v>
      </c>
      <c r="AH90" s="24">
        <f t="shared" ca="1" si="27"/>
        <v>-1.0450507773929367</v>
      </c>
      <c r="AI90" s="27">
        <f t="shared" ca="1" si="24"/>
        <v>3.2882867978778365</v>
      </c>
      <c r="AJ90" s="28"/>
      <c r="AK90" s="29">
        <f t="shared" ca="1" si="28"/>
        <v>7671.074701481306</v>
      </c>
    </row>
    <row r="91" spans="17:37" x14ac:dyDescent="0.2">
      <c r="Q91" s="23">
        <v>83</v>
      </c>
      <c r="R91" s="24">
        <f t="shared" ca="1" si="18"/>
        <v>0.54649608013813922</v>
      </c>
      <c r="S91" s="25">
        <f t="shared" ca="1" si="19"/>
        <v>11015.952159528562</v>
      </c>
      <c r="T91" s="22"/>
      <c r="U91" s="23">
        <v>83</v>
      </c>
      <c r="V91" s="24">
        <f t="shared" ca="1" si="20"/>
        <v>0.42273223833338869</v>
      </c>
      <c r="W91" s="25">
        <f t="shared" ca="1" si="21"/>
        <v>259.45670377534259</v>
      </c>
      <c r="X91" s="15"/>
      <c r="Y91" s="23">
        <v>83</v>
      </c>
      <c r="Z91" s="24">
        <f t="shared" ca="1" si="25"/>
        <v>0.88254456819379479</v>
      </c>
      <c r="AA91" s="26">
        <f t="shared" ca="1" si="22"/>
        <v>18.160015389810454</v>
      </c>
      <c r="AB91" s="15"/>
      <c r="AC91" s="23">
        <v>83</v>
      </c>
      <c r="AD91" s="24">
        <f t="shared" ca="1" si="26"/>
        <v>1.6764139651334002</v>
      </c>
      <c r="AE91" s="27">
        <f t="shared" ca="1" si="23"/>
        <v>30.256356209569468</v>
      </c>
      <c r="AF91" s="15"/>
      <c r="AG91" s="23">
        <v>83</v>
      </c>
      <c r="AH91" s="24">
        <f t="shared" ca="1" si="27"/>
        <v>-0.45614828474508268</v>
      </c>
      <c r="AI91" s="27">
        <f t="shared" ca="1" si="24"/>
        <v>3.4414014459662785</v>
      </c>
      <c r="AJ91" s="28"/>
      <c r="AK91" s="29">
        <f t="shared" ca="1" si="28"/>
        <v>10366.821788795474</v>
      </c>
    </row>
    <row r="92" spans="17:37" x14ac:dyDescent="0.2">
      <c r="Q92" s="23">
        <v>84</v>
      </c>
      <c r="R92" s="24">
        <f t="shared" ca="1" si="18"/>
        <v>0.50439270575090189</v>
      </c>
      <c r="S92" s="25">
        <f t="shared" ca="1" si="19"/>
        <v>10835.116412344945</v>
      </c>
      <c r="T92" s="22"/>
      <c r="U92" s="23">
        <v>84</v>
      </c>
      <c r="V92" s="24">
        <f t="shared" ca="1" si="20"/>
        <v>0.30574884864690433</v>
      </c>
      <c r="W92" s="25">
        <f t="shared" ca="1" si="21"/>
        <v>187.88018508015648</v>
      </c>
      <c r="X92" s="15"/>
      <c r="Y92" s="23">
        <v>84</v>
      </c>
      <c r="Z92" s="24">
        <f t="shared" ca="1" si="25"/>
        <v>-0.38435375730545362</v>
      </c>
      <c r="AA92" s="26">
        <f t="shared" ca="1" si="22"/>
        <v>14.169285664487822</v>
      </c>
      <c r="AB92" s="15"/>
      <c r="AC92" s="23">
        <v>84</v>
      </c>
      <c r="AD92" s="24">
        <f t="shared" ca="1" si="26"/>
        <v>1.7887680791985989</v>
      </c>
      <c r="AE92" s="27">
        <f t="shared" ca="1" si="23"/>
        <v>30.483311519981172</v>
      </c>
      <c r="AF92" s="15"/>
      <c r="AG92" s="23">
        <v>84</v>
      </c>
      <c r="AH92" s="24">
        <f t="shared" ca="1" si="27"/>
        <v>0.19228947111461844</v>
      </c>
      <c r="AI92" s="27">
        <f t="shared" ca="1" si="24"/>
        <v>3.6099952624898011</v>
      </c>
      <c r="AJ92" s="28"/>
      <c r="AK92" s="29">
        <f t="shared" ca="1" si="28"/>
        <v>9777.5869941190977</v>
      </c>
    </row>
    <row r="93" spans="17:37" x14ac:dyDescent="0.2">
      <c r="Q93" s="23">
        <v>85</v>
      </c>
      <c r="R93" s="24">
        <f t="shared" ca="1" si="18"/>
        <v>0.82810702116153079</v>
      </c>
      <c r="S93" s="25">
        <f t="shared" ca="1" si="19"/>
        <v>12547.194614457474</v>
      </c>
      <c r="T93" s="22"/>
      <c r="U93" s="23">
        <v>85</v>
      </c>
      <c r="V93" s="24">
        <f t="shared" ca="1" si="20"/>
        <v>0.16518077074491344</v>
      </c>
      <c r="W93" s="25">
        <f t="shared" ca="1" si="21"/>
        <v>109.45058093762577</v>
      </c>
      <c r="X93" s="15"/>
      <c r="Y93" s="23">
        <v>85</v>
      </c>
      <c r="Z93" s="24">
        <f t="shared" ca="1" si="25"/>
        <v>-2.8664487659769661E-2</v>
      </c>
      <c r="AA93" s="26">
        <f t="shared" ca="1" si="22"/>
        <v>15.289706863871727</v>
      </c>
      <c r="AB93" s="15"/>
      <c r="AC93" s="23">
        <v>85</v>
      </c>
      <c r="AD93" s="24">
        <f t="shared" ca="1" si="26"/>
        <v>0.96226031598644368</v>
      </c>
      <c r="AE93" s="27">
        <f t="shared" ca="1" si="23"/>
        <v>28.813765838292618</v>
      </c>
      <c r="AF93" s="15"/>
      <c r="AG93" s="23">
        <v>85</v>
      </c>
      <c r="AH93" s="24">
        <f t="shared" ca="1" si="27"/>
        <v>-0.98776923318466592</v>
      </c>
      <c r="AI93" s="27">
        <f t="shared" ca="1" si="24"/>
        <v>3.303179999371987</v>
      </c>
      <c r="AJ93" s="28"/>
      <c r="AK93" s="29">
        <f t="shared" ca="1" si="28"/>
        <v>11158.687049377993</v>
      </c>
    </row>
    <row r="94" spans="17:37" x14ac:dyDescent="0.2">
      <c r="Q94" s="23">
        <v>86</v>
      </c>
      <c r="R94" s="24">
        <f t="shared" ca="1" si="18"/>
        <v>0.94155475088381879</v>
      </c>
      <c r="S94" s="25">
        <f t="shared" ca="1" si="19"/>
        <v>13569.760957368893</v>
      </c>
      <c r="T94" s="22"/>
      <c r="U94" s="23">
        <v>86</v>
      </c>
      <c r="V94" s="24">
        <f t="shared" ca="1" si="20"/>
        <v>0.87398516519494629</v>
      </c>
      <c r="W94" s="25">
        <f t="shared" ca="1" si="21"/>
        <v>654.00275569767746</v>
      </c>
      <c r="X94" s="15"/>
      <c r="Y94" s="23">
        <v>86</v>
      </c>
      <c r="Z94" s="24">
        <f t="shared" ca="1" si="25"/>
        <v>1.6161918987887505</v>
      </c>
      <c r="AA94" s="26">
        <f t="shared" ca="1" si="22"/>
        <v>20.471004481184565</v>
      </c>
      <c r="AB94" s="15"/>
      <c r="AC94" s="23">
        <v>86</v>
      </c>
      <c r="AD94" s="24">
        <f t="shared" ca="1" si="26"/>
        <v>-1.3390656161561356</v>
      </c>
      <c r="AE94" s="27">
        <f t="shared" ca="1" si="23"/>
        <v>24.165087455364606</v>
      </c>
      <c r="AF94" s="15"/>
      <c r="AG94" s="23">
        <v>86</v>
      </c>
      <c r="AH94" s="24">
        <f t="shared" ca="1" si="27"/>
        <v>1.1546774301026113</v>
      </c>
      <c r="AI94" s="27">
        <f t="shared" ca="1" si="24"/>
        <v>3.8602161318266788</v>
      </c>
      <c r="AJ94" s="28"/>
      <c r="AK94" s="29">
        <f t="shared" ca="1" si="28"/>
        <v>12369.903265440618</v>
      </c>
    </row>
    <row r="95" spans="17:37" x14ac:dyDescent="0.2">
      <c r="Q95" s="23">
        <v>87</v>
      </c>
      <c r="R95" s="24">
        <f t="shared" ca="1" si="18"/>
        <v>0.50658760412716541</v>
      </c>
      <c r="S95" s="25">
        <f t="shared" ca="1" si="19"/>
        <v>10844.349165828629</v>
      </c>
      <c r="T95" s="22"/>
      <c r="U95" s="23">
        <v>87</v>
      </c>
      <c r="V95" s="24">
        <f t="shared" ca="1" si="20"/>
        <v>0.66958105861934525</v>
      </c>
      <c r="W95" s="25">
        <f t="shared" ca="1" si="21"/>
        <v>439.73399682684476</v>
      </c>
      <c r="X95" s="15"/>
      <c r="Y95" s="23">
        <v>87</v>
      </c>
      <c r="Z95" s="24">
        <f t="shared" ca="1" si="25"/>
        <v>-1.0246382445383326</v>
      </c>
      <c r="AA95" s="26">
        <f t="shared" ca="1" si="22"/>
        <v>12.152389529704253</v>
      </c>
      <c r="AB95" s="15"/>
      <c r="AC95" s="23">
        <v>87</v>
      </c>
      <c r="AD95" s="24">
        <f t="shared" ca="1" si="26"/>
        <v>1.1224695992846847</v>
      </c>
      <c r="AE95" s="27">
        <f t="shared" ca="1" si="23"/>
        <v>29.137388590555062</v>
      </c>
      <c r="AF95" s="15"/>
      <c r="AG95" s="23">
        <v>87</v>
      </c>
      <c r="AH95" s="24">
        <f t="shared" ca="1" si="27"/>
        <v>0.73055394910547866</v>
      </c>
      <c r="AI95" s="27">
        <f t="shared" ca="1" si="24"/>
        <v>3.7499440267674244</v>
      </c>
      <c r="AJ95" s="28"/>
      <c r="AK95" s="29">
        <f t="shared" ca="1" si="28"/>
        <v>9581.7942364136579</v>
      </c>
    </row>
    <row r="96" spans="17:37" x14ac:dyDescent="0.2">
      <c r="Q96" s="23">
        <v>88</v>
      </c>
      <c r="R96" s="24">
        <f t="shared" ca="1" si="18"/>
        <v>6.9527142081998061E-2</v>
      </c>
      <c r="S96" s="25">
        <f t="shared" ca="1" si="19"/>
        <v>8986.6002174883051</v>
      </c>
      <c r="T96" s="22"/>
      <c r="U96" s="23">
        <v>88</v>
      </c>
      <c r="V96" s="24">
        <f t="shared" ca="1" si="20"/>
        <v>0.23671674968672884</v>
      </c>
      <c r="W96" s="25">
        <f t="shared" ca="1" si="21"/>
        <v>148.46075381248124</v>
      </c>
      <c r="X96" s="15"/>
      <c r="Y96" s="23">
        <v>88</v>
      </c>
      <c r="Z96" s="24">
        <f t="shared" ca="1" si="25"/>
        <v>-0.90257955051268279</v>
      </c>
      <c r="AA96" s="26">
        <f t="shared" ca="1" si="22"/>
        <v>12.53687441588505</v>
      </c>
      <c r="AB96" s="15"/>
      <c r="AC96" s="23">
        <v>88</v>
      </c>
      <c r="AD96" s="24">
        <f t="shared" ca="1" si="26"/>
        <v>-0.27553665461962079</v>
      </c>
      <c r="AE96" s="27">
        <f t="shared" ca="1" si="23"/>
        <v>26.313415957668369</v>
      </c>
      <c r="AF96" s="15"/>
      <c r="AG96" s="23">
        <v>88</v>
      </c>
      <c r="AH96" s="24">
        <f t="shared" ca="1" si="27"/>
        <v>-0.38692870916576771</v>
      </c>
      <c r="AI96" s="27">
        <f t="shared" ca="1" si="24"/>
        <v>3.4593985356169004</v>
      </c>
      <c r="AJ96" s="28"/>
      <c r="AK96" s="29">
        <f t="shared" ca="1" si="28"/>
        <v>6877.3714579846528</v>
      </c>
    </row>
    <row r="97" spans="17:39" x14ac:dyDescent="0.2">
      <c r="Q97" s="23">
        <v>89</v>
      </c>
      <c r="R97" s="24">
        <f t="shared" ca="1" si="18"/>
        <v>0.80473358239176918</v>
      </c>
      <c r="S97" s="25">
        <f t="shared" ca="1" si="19"/>
        <v>12385.745877637739</v>
      </c>
      <c r="T97" s="22"/>
      <c r="U97" s="23">
        <v>89</v>
      </c>
      <c r="V97" s="24">
        <f t="shared" ca="1" si="20"/>
        <v>0.41418664719632947</v>
      </c>
      <c r="W97" s="25">
        <f t="shared" ca="1" si="21"/>
        <v>253.99551934087754</v>
      </c>
      <c r="X97" s="15"/>
      <c r="Y97" s="23">
        <v>89</v>
      </c>
      <c r="Z97" s="24">
        <f t="shared" ca="1" si="25"/>
        <v>-0.79835760297633451</v>
      </c>
      <c r="AA97" s="26">
        <f t="shared" ca="1" si="22"/>
        <v>12.865173550624547</v>
      </c>
      <c r="AB97" s="15"/>
      <c r="AC97" s="23">
        <v>89</v>
      </c>
      <c r="AD97" s="24">
        <f t="shared" ca="1" si="26"/>
        <v>-1.452752023984375</v>
      </c>
      <c r="AE97" s="27">
        <f t="shared" ca="1" si="23"/>
        <v>23.935440911551563</v>
      </c>
      <c r="AF97" s="15"/>
      <c r="AG97" s="23">
        <v>89</v>
      </c>
      <c r="AH97" s="24">
        <f t="shared" ca="1" si="27"/>
        <v>1.259919502801282</v>
      </c>
      <c r="AI97" s="27">
        <f t="shared" ca="1" si="24"/>
        <v>3.8875790707283335</v>
      </c>
      <c r="AJ97" s="28"/>
      <c r="AK97" s="29">
        <f t="shared" ca="1" si="28"/>
        <v>9982.1048414242214</v>
      </c>
    </row>
    <row r="98" spans="17:39" x14ac:dyDescent="0.2">
      <c r="Q98" s="23">
        <v>90</v>
      </c>
      <c r="R98" s="24">
        <f t="shared" ca="1" si="18"/>
        <v>0.62983947734286827</v>
      </c>
      <c r="S98" s="25">
        <f t="shared" ca="1" si="19"/>
        <v>11400.608621864023</v>
      </c>
      <c r="T98" s="22"/>
      <c r="U98" s="23">
        <v>90</v>
      </c>
      <c r="V98" s="24">
        <f t="shared" ca="1" si="20"/>
        <v>0.43119866788950878</v>
      </c>
      <c r="W98" s="25">
        <f t="shared" ca="1" si="21"/>
        <v>264.90730822231228</v>
      </c>
      <c r="X98" s="15"/>
      <c r="Y98" s="23">
        <v>90</v>
      </c>
      <c r="Z98" s="24">
        <f t="shared" ca="1" si="25"/>
        <v>8.5715078269467254E-2</v>
      </c>
      <c r="AA98" s="26">
        <f t="shared" ca="1" si="22"/>
        <v>15.650002496548822</v>
      </c>
      <c r="AB98" s="15"/>
      <c r="AC98" s="23">
        <v>90</v>
      </c>
      <c r="AD98" s="24">
        <f t="shared" ca="1" si="26"/>
        <v>0.89546671700954861</v>
      </c>
      <c r="AE98" s="27">
        <f t="shared" ca="1" si="23"/>
        <v>28.678842768359289</v>
      </c>
      <c r="AF98" s="15"/>
      <c r="AG98" s="23">
        <v>90</v>
      </c>
      <c r="AH98" s="24">
        <f t="shared" ca="1" si="27"/>
        <v>0.85579872955615344</v>
      </c>
      <c r="AI98" s="27">
        <f t="shared" ca="1" si="24"/>
        <v>3.7825076696846001</v>
      </c>
      <c r="AJ98" s="28"/>
      <c r="AK98" s="29">
        <f t="shared" ca="1" si="28"/>
        <v>10224.535500381535</v>
      </c>
    </row>
    <row r="99" spans="17:39" x14ac:dyDescent="0.2">
      <c r="Q99" s="23">
        <v>91</v>
      </c>
      <c r="R99" s="24">
        <f t="shared" ca="1" si="18"/>
        <v>0.94883051515741468</v>
      </c>
      <c r="S99" s="25">
        <f t="shared" ca="1" si="19"/>
        <v>13661.74293594598</v>
      </c>
      <c r="T99" s="22"/>
      <c r="U99" s="23">
        <v>91</v>
      </c>
      <c r="V99" s="24">
        <f t="shared" ca="1" si="20"/>
        <v>0.65663688332647263</v>
      </c>
      <c r="W99" s="25">
        <f t="shared" ca="1" si="21"/>
        <v>428.86519906430931</v>
      </c>
      <c r="X99" s="15"/>
      <c r="Y99" s="23">
        <v>91</v>
      </c>
      <c r="Z99" s="24">
        <f t="shared" ca="1" si="25"/>
        <v>-0.46189869085449098</v>
      </c>
      <c r="AA99" s="26">
        <f t="shared" ca="1" si="22"/>
        <v>13.925019123808354</v>
      </c>
      <c r="AB99" s="15"/>
      <c r="AC99" s="23">
        <v>91</v>
      </c>
      <c r="AD99" s="24">
        <f t="shared" ca="1" si="26"/>
        <v>0.69396449905074553</v>
      </c>
      <c r="AE99" s="27">
        <f t="shared" ca="1" si="23"/>
        <v>28.271808288082507</v>
      </c>
      <c r="AF99" s="15"/>
      <c r="AG99" s="23">
        <v>91</v>
      </c>
      <c r="AH99" s="24">
        <f t="shared" ca="1" si="27"/>
        <v>-0.46016426083244538</v>
      </c>
      <c r="AI99" s="27">
        <f t="shared" ca="1" si="24"/>
        <v>3.4403572921835641</v>
      </c>
      <c r="AJ99" s="28"/>
      <c r="AK99" s="29">
        <f t="shared" ca="1" si="28"/>
        <v>12361.507434225983</v>
      </c>
    </row>
    <row r="100" spans="17:39" x14ac:dyDescent="0.2">
      <c r="Q100" s="23">
        <v>92</v>
      </c>
      <c r="R100" s="24">
        <f t="shared" ca="1" si="18"/>
        <v>0.90414695386919675</v>
      </c>
      <c r="S100" s="25">
        <f t="shared" ca="1" si="19"/>
        <v>13168.373232730501</v>
      </c>
      <c r="T100" s="22"/>
      <c r="U100" s="23">
        <v>92</v>
      </c>
      <c r="V100" s="24">
        <f t="shared" ca="1" si="20"/>
        <v>0.38409112743505902</v>
      </c>
      <c r="W100" s="25">
        <f t="shared" ca="1" si="21"/>
        <v>235.07292573952259</v>
      </c>
      <c r="X100" s="15"/>
      <c r="Y100" s="23">
        <v>92</v>
      </c>
      <c r="Z100" s="24">
        <f t="shared" ca="1" si="25"/>
        <v>1.1316207000965972</v>
      </c>
      <c r="AA100" s="26">
        <f t="shared" ca="1" si="22"/>
        <v>18.944605205304281</v>
      </c>
      <c r="AB100" s="15"/>
      <c r="AC100" s="23">
        <v>92</v>
      </c>
      <c r="AD100" s="24">
        <f t="shared" ca="1" si="26"/>
        <v>1.6136638861748853</v>
      </c>
      <c r="AE100" s="27">
        <f t="shared" ca="1" si="23"/>
        <v>30.129601050073269</v>
      </c>
      <c r="AF100" s="15"/>
      <c r="AG100" s="23">
        <v>92</v>
      </c>
      <c r="AH100" s="24">
        <f t="shared" ca="1" si="27"/>
        <v>1.6102965820571122</v>
      </c>
      <c r="AI100" s="27">
        <f t="shared" ca="1" si="24"/>
        <v>3.9786771113348491</v>
      </c>
      <c r="AJ100" s="28"/>
      <c r="AK100" s="29">
        <f t="shared" ca="1" si="28"/>
        <v>12601.694600148592</v>
      </c>
    </row>
    <row r="101" spans="17:39" x14ac:dyDescent="0.2">
      <c r="Q101" s="23">
        <v>93</v>
      </c>
      <c r="R101" s="24">
        <f t="shared" ca="1" si="18"/>
        <v>0.4196359304499685</v>
      </c>
      <c r="S101" s="25">
        <f t="shared" ca="1" si="19"/>
        <v>10493.034010084933</v>
      </c>
      <c r="T101" s="22"/>
      <c r="U101" s="23">
        <v>93</v>
      </c>
      <c r="V101" s="24">
        <f t="shared" ca="1" si="20"/>
        <v>0.25485598233903495</v>
      </c>
      <c r="W101" s="25">
        <f t="shared" ca="1" si="21"/>
        <v>158.63990065019323</v>
      </c>
      <c r="X101" s="15"/>
      <c r="Y101" s="23">
        <v>93</v>
      </c>
      <c r="Z101" s="24">
        <f t="shared" ca="1" si="25"/>
        <v>-0.67217252543074957</v>
      </c>
      <c r="AA101" s="26">
        <f t="shared" ca="1" si="22"/>
        <v>13.26265654489314</v>
      </c>
      <c r="AB101" s="15"/>
      <c r="AC101" s="23">
        <v>93</v>
      </c>
      <c r="AD101" s="24">
        <f t="shared" ca="1" si="26"/>
        <v>0.24027430678784961</v>
      </c>
      <c r="AE101" s="27">
        <f t="shared" ca="1" si="23"/>
        <v>27.355354099711459</v>
      </c>
      <c r="AF101" s="15"/>
      <c r="AG101" s="23">
        <v>93</v>
      </c>
      <c r="AH101" s="24">
        <f t="shared" ca="1" si="27"/>
        <v>-1.762460817912832</v>
      </c>
      <c r="AI101" s="27">
        <f t="shared" ca="1" si="24"/>
        <v>3.1017601873426637</v>
      </c>
      <c r="AJ101" s="28"/>
      <c r="AK101" s="29">
        <f t="shared" ca="1" si="28"/>
        <v>8639.1864039009997</v>
      </c>
    </row>
    <row r="102" spans="17:39" x14ac:dyDescent="0.2">
      <c r="Q102" s="23">
        <v>94</v>
      </c>
      <c r="R102" s="24">
        <f t="shared" ca="1" si="18"/>
        <v>0.84391267379283719</v>
      </c>
      <c r="S102" s="25">
        <f t="shared" ca="1" si="19"/>
        <v>12662.681789475233</v>
      </c>
      <c r="T102" s="22"/>
      <c r="U102" s="23">
        <v>94</v>
      </c>
      <c r="V102" s="24">
        <f t="shared" ca="1" si="20"/>
        <v>0.63903535522858201</v>
      </c>
      <c r="W102" s="25">
        <f t="shared" ca="1" si="21"/>
        <v>414.40934729723779</v>
      </c>
      <c r="X102" s="15"/>
      <c r="Y102" s="23">
        <v>94</v>
      </c>
      <c r="Z102" s="24">
        <f t="shared" ca="1" si="25"/>
        <v>1.1829827408445859</v>
      </c>
      <c r="AA102" s="26">
        <f t="shared" ca="1" si="22"/>
        <v>19.106395633660448</v>
      </c>
      <c r="AB102" s="15"/>
      <c r="AC102" s="23">
        <v>94</v>
      </c>
      <c r="AD102" s="24">
        <f t="shared" ca="1" si="26"/>
        <v>-0.66207122612165314</v>
      </c>
      <c r="AE102" s="27">
        <f t="shared" ca="1" si="23"/>
        <v>25.532616123234263</v>
      </c>
      <c r="AF102" s="15"/>
      <c r="AG102" s="23">
        <v>94</v>
      </c>
      <c r="AH102" s="24">
        <f t="shared" ca="1" si="27"/>
        <v>-0.62520988182103421</v>
      </c>
      <c r="AI102" s="27">
        <f t="shared" ca="1" si="24"/>
        <v>3.3974454307265312</v>
      </c>
      <c r="AJ102" s="28"/>
      <c r="AK102" s="29">
        <f t="shared" ca="1" si="28"/>
        <v>11313.998467858022</v>
      </c>
    </row>
    <row r="103" spans="17:39" x14ac:dyDescent="0.2">
      <c r="Q103" s="23">
        <v>95</v>
      </c>
      <c r="R103" s="24">
        <f t="shared" ca="1" si="18"/>
        <v>0.35844604825135984</v>
      </c>
      <c r="S103" s="25">
        <f t="shared" ca="1" si="19"/>
        <v>10261.393842995347</v>
      </c>
      <c r="T103" s="22"/>
      <c r="U103" s="23">
        <v>95</v>
      </c>
      <c r="V103" s="24">
        <f t="shared" ca="1" si="20"/>
        <v>0.15890579259526405</v>
      </c>
      <c r="W103" s="25">
        <f t="shared" ca="1" si="21"/>
        <v>106.10990774340769</v>
      </c>
      <c r="X103" s="15"/>
      <c r="Y103" s="23">
        <v>95</v>
      </c>
      <c r="Z103" s="24">
        <f t="shared" ca="1" si="25"/>
        <v>-0.47365249005308885</v>
      </c>
      <c r="AA103" s="26">
        <f t="shared" ca="1" si="22"/>
        <v>13.88799465633277</v>
      </c>
      <c r="AB103" s="15"/>
      <c r="AC103" s="23">
        <v>95</v>
      </c>
      <c r="AD103" s="24">
        <f t="shared" ca="1" si="26"/>
        <v>1.100870962138091</v>
      </c>
      <c r="AE103" s="27">
        <f t="shared" ca="1" si="23"/>
        <v>29.093759343518943</v>
      </c>
      <c r="AF103" s="15"/>
      <c r="AG103" s="23">
        <v>95</v>
      </c>
      <c r="AH103" s="24">
        <f t="shared" ca="1" si="27"/>
        <v>0.5686012889807518</v>
      </c>
      <c r="AI103" s="27">
        <f t="shared" ca="1" si="24"/>
        <v>3.7078363351349957</v>
      </c>
      <c r="AJ103" s="28"/>
      <c r="AK103" s="29">
        <f t="shared" ca="1" si="28"/>
        <v>8825.8387185893189</v>
      </c>
    </row>
    <row r="104" spans="17:39" x14ac:dyDescent="0.2">
      <c r="Q104" s="23">
        <v>96</v>
      </c>
      <c r="R104" s="24">
        <f t="shared" ca="1" si="18"/>
        <v>0.49116773267343761</v>
      </c>
      <c r="S104" s="25">
        <f t="shared" ca="1" si="19"/>
        <v>10779.913584246209</v>
      </c>
      <c r="T104" s="22"/>
      <c r="U104" s="23">
        <v>96</v>
      </c>
      <c r="V104" s="24">
        <f t="shared" ca="1" si="20"/>
        <v>5.2242019835078479E-2</v>
      </c>
      <c r="W104" s="25">
        <f t="shared" ca="1" si="21"/>
        <v>51.121672100856017</v>
      </c>
      <c r="X104" s="15"/>
      <c r="Y104" s="23">
        <v>96</v>
      </c>
      <c r="Z104" s="24">
        <f t="shared" ca="1" si="25"/>
        <v>0.45453772428834227</v>
      </c>
      <c r="AA104" s="26">
        <f t="shared" ca="1" si="22"/>
        <v>16.811793831508279</v>
      </c>
      <c r="AB104" s="15"/>
      <c r="AC104" s="23">
        <v>96</v>
      </c>
      <c r="AD104" s="24">
        <f t="shared" ca="1" si="26"/>
        <v>1.1661412411500807</v>
      </c>
      <c r="AE104" s="27">
        <f t="shared" ca="1" si="23"/>
        <v>29.225605307123164</v>
      </c>
      <c r="AF104" s="15"/>
      <c r="AG104" s="23">
        <v>96</v>
      </c>
      <c r="AH104" s="24">
        <f t="shared" ca="1" si="27"/>
        <v>-0.37344920139905852</v>
      </c>
      <c r="AI104" s="27">
        <f t="shared" ca="1" si="24"/>
        <v>3.4629032076362449</v>
      </c>
      <c r="AJ104" s="28"/>
      <c r="AK104" s="29">
        <f t="shared" ca="1" si="28"/>
        <v>9583.6260216861519</v>
      </c>
    </row>
    <row r="105" spans="17:39" x14ac:dyDescent="0.2">
      <c r="Q105" s="23">
        <v>97</v>
      </c>
      <c r="R105" s="24">
        <f t="shared" ca="1" si="18"/>
        <v>0.25960989802011325</v>
      </c>
      <c r="S105" s="25">
        <f ca="1">IF(R105&lt;G_1,SQRT(R105*G_1)*(C_1-A_1)+A_1,C_1-SQRT((1-R105)*(1-G_1))*(C_1-A_1))</f>
        <v>9906.4465825932766</v>
      </c>
      <c r="T105" s="22"/>
      <c r="U105" s="23">
        <v>97</v>
      </c>
      <c r="V105" s="24">
        <f t="shared" ca="1" si="20"/>
        <v>0.92887341930177181</v>
      </c>
      <c r="W105" s="25">
        <f ca="1">IF(V105&lt;G_2,SQRT(V105*G_2)*(C_2-A_2)+A_2,C_2-SQRT((1-V105)*(1-G_2))*(C_2-A_2))</f>
        <v>740.05721463499549</v>
      </c>
      <c r="X105" s="15"/>
      <c r="Y105" s="23">
        <v>97</v>
      </c>
      <c r="Z105" s="24">
        <f t="shared" ca="1" si="25"/>
        <v>-0.7274686951861048</v>
      </c>
      <c r="AA105" s="26">
        <f ca="1">$Z$3+Z105*$Z$4</f>
        <v>13.088473610163771</v>
      </c>
      <c r="AB105" s="15"/>
      <c r="AC105" s="23">
        <v>97</v>
      </c>
      <c r="AD105" s="24">
        <f t="shared" ca="1" si="26"/>
        <v>1.1859222651744812</v>
      </c>
      <c r="AE105" s="27">
        <f ca="1">$AD$3+AD105*$AD$4</f>
        <v>29.265562975652454</v>
      </c>
      <c r="AF105" s="15"/>
      <c r="AG105" s="23">
        <v>97</v>
      </c>
      <c r="AH105" s="24">
        <f t="shared" ca="1" si="27"/>
        <v>1.0278992823550486</v>
      </c>
      <c r="AI105" s="27">
        <f ca="1">$AH$3+AH105*$AH$4</f>
        <v>3.8272538134123129</v>
      </c>
      <c r="AJ105" s="28"/>
      <c r="AK105" s="29">
        <f t="shared" ca="1" si="28"/>
        <v>9071.1891347163692</v>
      </c>
    </row>
    <row r="106" spans="17:39" x14ac:dyDescent="0.2">
      <c r="Q106" s="23">
        <v>98</v>
      </c>
      <c r="R106" s="24">
        <f t="shared" ca="1" si="18"/>
        <v>0.36014704267597675</v>
      </c>
      <c r="S106" s="25">
        <f ca="1">IF(R106&lt;G_1,SQRT(R106*G_1)*(C_1-A_1)+A_1,C_1-SQRT((1-R106)*(1-G_1))*(C_1-A_1))</f>
        <v>10267.679902379721</v>
      </c>
      <c r="T106" s="22"/>
      <c r="U106" s="23">
        <v>98</v>
      </c>
      <c r="V106" s="24">
        <f t="shared" ca="1" si="20"/>
        <v>0.56478047207625759</v>
      </c>
      <c r="W106" s="25">
        <f ca="1">IF(V106&lt;G_2,SQRT(V106*G_2)*(C_2-A_2)+A_2,C_2-SQRT((1-V106)*(1-G_2))*(C_2-A_2))</f>
        <v>356.99257272753425</v>
      </c>
      <c r="X106" s="15"/>
      <c r="Y106" s="23">
        <v>98</v>
      </c>
      <c r="Z106" s="24">
        <f t="shared" ca="1" si="25"/>
        <v>0.11488014300842656</v>
      </c>
      <c r="AA106" s="26">
        <f ca="1">$Z$3+Z106*$Z$4</f>
        <v>15.741872450476544</v>
      </c>
      <c r="AB106" s="15"/>
      <c r="AC106" s="23">
        <v>98</v>
      </c>
      <c r="AD106" s="24">
        <f t="shared" ca="1" si="26"/>
        <v>0.58191826194323382</v>
      </c>
      <c r="AE106" s="27">
        <f ca="1">$AD$3+AD106*$AD$4</f>
        <v>28.045474889125334</v>
      </c>
      <c r="AF106" s="15"/>
      <c r="AG106" s="23">
        <v>98</v>
      </c>
      <c r="AH106" s="24">
        <f t="shared" ca="1" si="27"/>
        <v>0.17861910388168784</v>
      </c>
      <c r="AI106" s="27">
        <f ca="1">$AH$3+AH106*$AH$4</f>
        <v>3.606440967009239</v>
      </c>
      <c r="AJ106" s="28"/>
      <c r="AK106" s="29">
        <f t="shared" ca="1" si="28"/>
        <v>9048.5987946809</v>
      </c>
    </row>
    <row r="107" spans="17:39" x14ac:dyDescent="0.2">
      <c r="Q107" s="23">
        <v>99</v>
      </c>
      <c r="R107" s="24">
        <f t="shared" ca="1" si="18"/>
        <v>0.13262567477882836</v>
      </c>
      <c r="S107" s="25">
        <f ca="1">IF(R107&lt;G_1,SQRT(R107*G_1)*(C_1-A_1)+A_1,C_1-SQRT((1-R107)*(1-G_1))*(C_1-A_1))</f>
        <v>9362.6296073781741</v>
      </c>
      <c r="T107" s="22"/>
      <c r="U107" s="23">
        <v>99</v>
      </c>
      <c r="V107" s="24">
        <f t="shared" ca="1" si="20"/>
        <v>0.87073446050121073</v>
      </c>
      <c r="W107" s="25">
        <f ca="1">IF(V107&lt;G_2,SQRT(V107*G_2)*(C_2-A_2)+A_2,C_2-SQRT((1-V107)*(1-G_2))*(C_2-A_2))</f>
        <v>649.56846242974962</v>
      </c>
      <c r="X107" s="15"/>
      <c r="Y107" s="23">
        <v>99</v>
      </c>
      <c r="Z107" s="24">
        <f t="shared" ca="1" si="25"/>
        <v>-0.94981879229135002</v>
      </c>
      <c r="AA107" s="26">
        <f ca="1">$Z$3+Z107*$Z$4</f>
        <v>12.388070804282249</v>
      </c>
      <c r="AB107" s="15"/>
      <c r="AC107" s="23">
        <v>99</v>
      </c>
      <c r="AD107" s="24">
        <f t="shared" ca="1" si="26"/>
        <v>-2.5875343240084683E-2</v>
      </c>
      <c r="AE107" s="27">
        <f ca="1">$AD$3+AD107*$AD$4</f>
        <v>26.817731806655029</v>
      </c>
      <c r="AF107" s="15"/>
      <c r="AG107" s="23">
        <v>99</v>
      </c>
      <c r="AH107" s="24">
        <f t="shared" ca="1" si="27"/>
        <v>1.692484984805795</v>
      </c>
      <c r="AI107" s="27">
        <f ca="1">$AH$3+AH107*$AH$4</f>
        <v>4.0000460960495072</v>
      </c>
      <c r="AJ107" s="28"/>
      <c r="AK107" s="29">
        <f t="shared" ca="1" si="28"/>
        <v>7894.5561211721069</v>
      </c>
    </row>
    <row r="108" spans="17:39" x14ac:dyDescent="0.2">
      <c r="Q108" s="23">
        <v>100</v>
      </c>
      <c r="R108" s="24">
        <f t="shared" ca="1" si="18"/>
        <v>0.56560402044481328</v>
      </c>
      <c r="S108" s="25">
        <f ca="1">IF(R108&lt;G_1,SQRT(R108*G_1)*(C_1-A_1)+A_1,C_1-SQRT((1-R108)*(1-G_1))*(C_1-A_1))</f>
        <v>11100.787350703795</v>
      </c>
      <c r="T108" s="22"/>
      <c r="U108" s="23">
        <v>100</v>
      </c>
      <c r="V108" s="24">
        <f t="shared" ca="1" si="20"/>
        <v>1.2207284693524167E-2</v>
      </c>
      <c r="W108" s="25">
        <f ca="1">IF(V108&lt;G_2,SQRT(V108*G_2)*(C_2-A_2)+A_2,C_2-SQRT((1-V108)*(1-G_2))*(C_2-A_2))</f>
        <v>24.705550685548552</v>
      </c>
      <c r="X108" s="15"/>
      <c r="Y108" s="23">
        <v>100</v>
      </c>
      <c r="Z108" s="24">
        <f t="shared" ca="1" si="25"/>
        <v>-0.72084493401815186</v>
      </c>
      <c r="AA108" s="26">
        <f ca="1">$Z$3+Z108*$Z$4</f>
        <v>13.109338457842822</v>
      </c>
      <c r="AB108" s="15"/>
      <c r="AC108" s="23">
        <v>100</v>
      </c>
      <c r="AD108" s="24">
        <f t="shared" ca="1" si="26"/>
        <v>-0.76736966363811332</v>
      </c>
      <c r="AE108" s="27">
        <f ca="1">$AD$3+AD108*$AD$4</f>
        <v>25.319913279451011</v>
      </c>
      <c r="AF108" s="15"/>
      <c r="AG108" s="23">
        <v>100</v>
      </c>
      <c r="AH108" s="24">
        <f t="shared" ca="1" si="27"/>
        <v>0.39756990566296857</v>
      </c>
      <c r="AI108" s="27">
        <f ca="1">$AH$3+AH108*$AH$4</f>
        <v>3.6633681754723719</v>
      </c>
      <c r="AJ108" s="28"/>
      <c r="AK108" s="29">
        <f t="shared" ca="1" si="28"/>
        <v>8746.7462206110649</v>
      </c>
    </row>
    <row r="109" spans="17:39" x14ac:dyDescent="0.2">
      <c r="S109" s="49"/>
    </row>
    <row r="110" spans="17:39" x14ac:dyDescent="0.2">
      <c r="Q110" s="50" t="s">
        <v>26</v>
      </c>
      <c r="R110" s="50" t="s">
        <v>27</v>
      </c>
      <c r="S110" s="25" t="s">
        <v>28</v>
      </c>
      <c r="T110" s="14"/>
      <c r="U110" s="50" t="s">
        <v>26</v>
      </c>
      <c r="V110" s="50" t="s">
        <v>27</v>
      </c>
      <c r="W110" s="50" t="s">
        <v>28</v>
      </c>
      <c r="X110" s="14"/>
      <c r="Y110" s="50" t="s">
        <v>26</v>
      </c>
      <c r="Z110" s="50" t="s">
        <v>27</v>
      </c>
      <c r="AA110" s="50" t="s">
        <v>28</v>
      </c>
      <c r="AB110" s="14"/>
      <c r="AC110" s="50" t="s">
        <v>26</v>
      </c>
      <c r="AD110" s="50" t="s">
        <v>27</v>
      </c>
      <c r="AE110" s="50" t="s">
        <v>28</v>
      </c>
      <c r="AF110" s="14"/>
      <c r="AG110" s="50" t="s">
        <v>26</v>
      </c>
      <c r="AH110" s="50" t="s">
        <v>27</v>
      </c>
      <c r="AI110" s="50" t="s">
        <v>28</v>
      </c>
      <c r="AJ110" s="50"/>
      <c r="AK110" s="50" t="s">
        <v>26</v>
      </c>
      <c r="AL110" s="50" t="s">
        <v>27</v>
      </c>
      <c r="AM110" s="50" t="s">
        <v>28</v>
      </c>
    </row>
    <row r="111" spans="17:39" x14ac:dyDescent="0.2">
      <c r="Q111" s="51">
        <v>8000</v>
      </c>
      <c r="R111" s="51">
        <v>9000</v>
      </c>
      <c r="S111" s="43">
        <f t="array" aca="1" ref="S111:S117" ca="1">FREQUENCY(S9:S108,R111:R117)</f>
        <v>5</v>
      </c>
      <c r="T111" s="14"/>
      <c r="U111" s="51">
        <v>0</v>
      </c>
      <c r="V111" s="14">
        <v>100</v>
      </c>
      <c r="W111" s="14">
        <f t="array" aca="1" ref="W111:W120" ca="1">FREQUENCY(W9:W108,V111:V120)</f>
        <v>11</v>
      </c>
      <c r="X111" s="14"/>
      <c r="Y111" s="52">
        <v>6</v>
      </c>
      <c r="Z111" s="52">
        <v>8</v>
      </c>
      <c r="AA111" s="14">
        <f t="array" aca="1" ref="AA111:AA120" ca="1">FREQUENCY(AA9:AA108,Z111:Z120)</f>
        <v>0</v>
      </c>
      <c r="AB111" s="14"/>
      <c r="AC111" s="52">
        <v>20</v>
      </c>
      <c r="AD111" s="52">
        <v>21</v>
      </c>
      <c r="AE111" s="14">
        <f t="array" aca="1" ref="AE111:AE123" ca="1">FREQUENCY(AE9:AE108,AD111:AD123)</f>
        <v>0</v>
      </c>
      <c r="AF111" s="14"/>
      <c r="AG111" s="53">
        <v>2.8</v>
      </c>
      <c r="AH111" s="53">
        <v>3</v>
      </c>
      <c r="AI111" s="14">
        <f t="array" aca="1" ref="AI111:AI118" ca="1">FREQUENCY(AI9:AI108,AH111:AH118)</f>
        <v>0</v>
      </c>
      <c r="AJ111" s="14"/>
      <c r="AK111" s="14">
        <v>6000</v>
      </c>
      <c r="AL111" s="14">
        <v>7000</v>
      </c>
      <c r="AM111" s="14">
        <f t="array" aca="1" ref="AM111:AM119" ca="1">FREQUENCY(AK9:AK108,AL111:AL119)</f>
        <v>2</v>
      </c>
    </row>
    <row r="112" spans="17:39" x14ac:dyDescent="0.2">
      <c r="Q112" s="51">
        <v>9000</v>
      </c>
      <c r="R112" s="51">
        <v>10000</v>
      </c>
      <c r="S112" s="43">
        <f ca="1"/>
        <v>21</v>
      </c>
      <c r="T112" s="14"/>
      <c r="U112" s="51">
        <v>100</v>
      </c>
      <c r="V112" s="14">
        <v>200</v>
      </c>
      <c r="W112" s="14">
        <f ca="1"/>
        <v>21</v>
      </c>
      <c r="X112" s="14"/>
      <c r="Y112" s="52">
        <v>8</v>
      </c>
      <c r="Z112" s="54">
        <v>10</v>
      </c>
      <c r="AA112" s="14">
        <f ca="1"/>
        <v>7</v>
      </c>
      <c r="AB112" s="14"/>
      <c r="AC112" s="52">
        <v>21</v>
      </c>
      <c r="AD112" s="54">
        <v>22</v>
      </c>
      <c r="AE112" s="14">
        <f ca="1"/>
        <v>1</v>
      </c>
      <c r="AF112" s="14"/>
      <c r="AG112" s="53">
        <v>3</v>
      </c>
      <c r="AH112" s="55">
        <v>3.2</v>
      </c>
      <c r="AI112" s="14">
        <f ca="1"/>
        <v>5</v>
      </c>
      <c r="AJ112" s="14"/>
      <c r="AK112" s="14">
        <v>7000</v>
      </c>
      <c r="AL112" s="14">
        <v>8000</v>
      </c>
      <c r="AM112" s="14">
        <f ca="1"/>
        <v>14</v>
      </c>
    </row>
    <row r="113" spans="17:39" x14ac:dyDescent="0.2">
      <c r="Q113" s="51">
        <v>10000</v>
      </c>
      <c r="R113" s="51">
        <v>11000</v>
      </c>
      <c r="S113" s="43">
        <f ca="1"/>
        <v>28</v>
      </c>
      <c r="T113" s="14"/>
      <c r="U113" s="51">
        <v>200</v>
      </c>
      <c r="V113" s="14">
        <v>300</v>
      </c>
      <c r="W113" s="14">
        <f ca="1"/>
        <v>17</v>
      </c>
      <c r="X113" s="14"/>
      <c r="Y113" s="52">
        <v>10</v>
      </c>
      <c r="Z113" s="52">
        <v>12</v>
      </c>
      <c r="AA113" s="14">
        <f ca="1"/>
        <v>9</v>
      </c>
      <c r="AB113" s="14"/>
      <c r="AC113" s="52">
        <v>22</v>
      </c>
      <c r="AD113" s="52">
        <v>23</v>
      </c>
      <c r="AE113" s="14">
        <f ca="1"/>
        <v>0</v>
      </c>
      <c r="AF113" s="14"/>
      <c r="AG113" s="53">
        <v>3.2</v>
      </c>
      <c r="AH113" s="53">
        <v>3.4</v>
      </c>
      <c r="AI113" s="14">
        <f ca="1"/>
        <v>22</v>
      </c>
      <c r="AJ113" s="14"/>
      <c r="AK113" s="14">
        <v>8000</v>
      </c>
      <c r="AL113" s="14">
        <v>9000</v>
      </c>
      <c r="AM113" s="14">
        <f ca="1"/>
        <v>20</v>
      </c>
    </row>
    <row r="114" spans="17:39" x14ac:dyDescent="0.2">
      <c r="Q114" s="51">
        <v>11000</v>
      </c>
      <c r="R114" s="51">
        <v>12000</v>
      </c>
      <c r="S114" s="43">
        <f ca="1"/>
        <v>21</v>
      </c>
      <c r="T114" s="14"/>
      <c r="U114" s="51">
        <v>300</v>
      </c>
      <c r="V114" s="14">
        <v>400</v>
      </c>
      <c r="W114" s="14">
        <f ca="1"/>
        <v>10</v>
      </c>
      <c r="X114" s="14"/>
      <c r="Y114" s="52">
        <v>12</v>
      </c>
      <c r="Z114" s="54">
        <v>14</v>
      </c>
      <c r="AA114" s="14">
        <f ca="1"/>
        <v>27</v>
      </c>
      <c r="AB114" s="14"/>
      <c r="AC114" s="52">
        <v>23</v>
      </c>
      <c r="AD114" s="54">
        <v>24</v>
      </c>
      <c r="AE114" s="14">
        <f ca="1"/>
        <v>7</v>
      </c>
      <c r="AF114" s="14"/>
      <c r="AG114" s="53">
        <v>3.4</v>
      </c>
      <c r="AH114" s="55">
        <v>3.6</v>
      </c>
      <c r="AI114" s="14">
        <f ca="1"/>
        <v>21</v>
      </c>
      <c r="AJ114" s="14"/>
      <c r="AK114" s="14">
        <v>9000</v>
      </c>
      <c r="AL114" s="14">
        <v>10000</v>
      </c>
      <c r="AM114" s="14">
        <f ca="1"/>
        <v>30</v>
      </c>
    </row>
    <row r="115" spans="17:39" x14ac:dyDescent="0.2">
      <c r="Q115" s="51">
        <v>12000</v>
      </c>
      <c r="R115" s="51">
        <v>13000</v>
      </c>
      <c r="S115" s="43">
        <f ca="1"/>
        <v>17</v>
      </c>
      <c r="T115" s="14"/>
      <c r="U115" s="51">
        <v>400</v>
      </c>
      <c r="V115" s="14">
        <v>500</v>
      </c>
      <c r="W115" s="14">
        <f ca="1"/>
        <v>15</v>
      </c>
      <c r="X115" s="14"/>
      <c r="Y115" s="52">
        <v>14</v>
      </c>
      <c r="Z115" s="52">
        <v>16</v>
      </c>
      <c r="AA115" s="14">
        <f ca="1"/>
        <v>20</v>
      </c>
      <c r="AB115" s="14"/>
      <c r="AC115" s="52">
        <v>24</v>
      </c>
      <c r="AD115" s="52">
        <v>25</v>
      </c>
      <c r="AE115" s="14">
        <f ca="1"/>
        <v>11</v>
      </c>
      <c r="AF115" s="14"/>
      <c r="AG115" s="53">
        <v>3.6</v>
      </c>
      <c r="AH115" s="53">
        <v>3.8</v>
      </c>
      <c r="AI115" s="14">
        <f ca="1"/>
        <v>28</v>
      </c>
      <c r="AJ115" s="14"/>
      <c r="AK115" s="14">
        <v>10000</v>
      </c>
      <c r="AL115" s="14">
        <v>11000</v>
      </c>
      <c r="AM115" s="14">
        <f ca="1"/>
        <v>20</v>
      </c>
    </row>
    <row r="116" spans="17:39" x14ac:dyDescent="0.2">
      <c r="Q116" s="51">
        <v>13000</v>
      </c>
      <c r="R116" s="51">
        <v>14000</v>
      </c>
      <c r="S116" s="43">
        <f ca="1"/>
        <v>6</v>
      </c>
      <c r="T116" s="14"/>
      <c r="U116" s="51">
        <v>500</v>
      </c>
      <c r="V116" s="14">
        <v>600</v>
      </c>
      <c r="W116" s="14">
        <f ca="1"/>
        <v>7</v>
      </c>
      <c r="X116" s="14"/>
      <c r="Y116" s="52">
        <v>16</v>
      </c>
      <c r="Z116" s="54">
        <v>18</v>
      </c>
      <c r="AA116" s="14">
        <f ca="1"/>
        <v>22</v>
      </c>
      <c r="AB116" s="14"/>
      <c r="AC116" s="52">
        <v>25</v>
      </c>
      <c r="AD116" s="54">
        <v>26</v>
      </c>
      <c r="AE116" s="14">
        <f ca="1"/>
        <v>10</v>
      </c>
      <c r="AF116" s="14"/>
      <c r="AG116" s="53">
        <v>3.8</v>
      </c>
      <c r="AH116" s="55">
        <v>4</v>
      </c>
      <c r="AI116" s="14">
        <f ca="1"/>
        <v>19</v>
      </c>
      <c r="AJ116" s="14"/>
      <c r="AK116" s="14">
        <v>11000</v>
      </c>
      <c r="AL116" s="14">
        <v>12000</v>
      </c>
      <c r="AM116" s="14">
        <f ca="1"/>
        <v>7</v>
      </c>
    </row>
    <row r="117" spans="17:39" x14ac:dyDescent="0.2">
      <c r="Q117" s="51">
        <v>14000</v>
      </c>
      <c r="R117" s="51">
        <v>15000</v>
      </c>
      <c r="S117" s="43">
        <f ca="1"/>
        <v>2</v>
      </c>
      <c r="T117" s="14"/>
      <c r="U117" s="51">
        <v>600</v>
      </c>
      <c r="V117" s="14">
        <v>700</v>
      </c>
      <c r="W117" s="14">
        <f ca="1"/>
        <v>11</v>
      </c>
      <c r="X117" s="14"/>
      <c r="Y117" s="52">
        <v>18</v>
      </c>
      <c r="Z117" s="52">
        <v>20</v>
      </c>
      <c r="AA117" s="14">
        <f ca="1"/>
        <v>10</v>
      </c>
      <c r="AB117" s="14"/>
      <c r="AC117" s="52">
        <v>26</v>
      </c>
      <c r="AD117" s="52">
        <v>27</v>
      </c>
      <c r="AE117" s="14">
        <f ca="1"/>
        <v>24</v>
      </c>
      <c r="AF117" s="14"/>
      <c r="AG117" s="53">
        <v>4</v>
      </c>
      <c r="AH117" s="53">
        <v>4.2</v>
      </c>
      <c r="AI117" s="14">
        <f ca="1"/>
        <v>3</v>
      </c>
      <c r="AJ117" s="14"/>
      <c r="AK117" s="14">
        <v>12000</v>
      </c>
      <c r="AL117" s="14">
        <v>13000</v>
      </c>
      <c r="AM117" s="14">
        <f ca="1"/>
        <v>5</v>
      </c>
    </row>
    <row r="118" spans="17:39" x14ac:dyDescent="0.2">
      <c r="Q118" s="14"/>
      <c r="R118" s="14"/>
      <c r="S118" s="14"/>
      <c r="T118" s="14"/>
      <c r="U118" s="51">
        <v>700</v>
      </c>
      <c r="V118" s="14">
        <v>800</v>
      </c>
      <c r="W118" s="14">
        <f ca="1"/>
        <v>3</v>
      </c>
      <c r="X118" s="14"/>
      <c r="Y118" s="52">
        <v>20</v>
      </c>
      <c r="Z118" s="54">
        <v>22</v>
      </c>
      <c r="AA118" s="14">
        <f ca="1"/>
        <v>3</v>
      </c>
      <c r="AB118" s="14"/>
      <c r="AC118" s="52">
        <v>27</v>
      </c>
      <c r="AD118" s="54">
        <v>28</v>
      </c>
      <c r="AE118" s="14">
        <f ca="1"/>
        <v>10</v>
      </c>
      <c r="AF118" s="14"/>
      <c r="AG118" s="53">
        <v>4.2</v>
      </c>
      <c r="AH118" s="55">
        <v>4.4000000000000004</v>
      </c>
      <c r="AI118" s="14">
        <f ca="1"/>
        <v>2</v>
      </c>
      <c r="AJ118" s="14"/>
      <c r="AK118" s="14">
        <v>13000</v>
      </c>
      <c r="AL118" s="14">
        <v>14000</v>
      </c>
      <c r="AM118" s="14">
        <f ca="1"/>
        <v>2</v>
      </c>
    </row>
    <row r="119" spans="17:39" x14ac:dyDescent="0.2">
      <c r="Q119" s="14"/>
      <c r="R119" s="51"/>
      <c r="S119" s="14"/>
      <c r="T119" s="14"/>
      <c r="U119" s="51">
        <v>800</v>
      </c>
      <c r="V119" s="14">
        <v>900</v>
      </c>
      <c r="W119" s="14">
        <f ca="1"/>
        <v>5</v>
      </c>
      <c r="X119" s="14"/>
      <c r="Y119" s="52">
        <v>22</v>
      </c>
      <c r="Z119" s="52">
        <v>24</v>
      </c>
      <c r="AA119" s="14">
        <f ca="1"/>
        <v>1</v>
      </c>
      <c r="AB119" s="14"/>
      <c r="AC119" s="52">
        <v>28</v>
      </c>
      <c r="AD119" s="52">
        <v>29</v>
      </c>
      <c r="AE119" s="14">
        <f ca="1"/>
        <v>19</v>
      </c>
      <c r="AF119" s="14"/>
      <c r="AG119" s="53"/>
      <c r="AH119" s="53"/>
      <c r="AI119" s="14"/>
      <c r="AJ119" s="14"/>
      <c r="AK119" s="14">
        <v>14000</v>
      </c>
      <c r="AL119" s="14">
        <v>15000</v>
      </c>
      <c r="AM119" s="14">
        <f ca="1"/>
        <v>0</v>
      </c>
    </row>
    <row r="120" spans="17:39" x14ac:dyDescent="0.2">
      <c r="Q120" s="14"/>
      <c r="R120" s="14"/>
      <c r="S120" s="14"/>
      <c r="T120" s="14"/>
      <c r="U120" s="51">
        <v>900</v>
      </c>
      <c r="V120" s="14">
        <v>1000</v>
      </c>
      <c r="W120" s="14">
        <f ca="1"/>
        <v>0</v>
      </c>
      <c r="X120" s="14"/>
      <c r="Y120" s="52">
        <v>24</v>
      </c>
      <c r="Z120" s="54">
        <v>26</v>
      </c>
      <c r="AA120" s="14">
        <f ca="1"/>
        <v>1</v>
      </c>
      <c r="AB120" s="14"/>
      <c r="AC120" s="52">
        <v>29</v>
      </c>
      <c r="AD120" s="54">
        <v>30</v>
      </c>
      <c r="AE120" s="14">
        <f ca="1"/>
        <v>9</v>
      </c>
      <c r="AF120" s="14"/>
      <c r="AG120" s="53"/>
      <c r="AH120" s="55"/>
      <c r="AI120" s="14"/>
      <c r="AJ120" s="14"/>
      <c r="AK120" s="14"/>
      <c r="AL120" s="14"/>
      <c r="AM120" s="14"/>
    </row>
    <row r="121" spans="17:39" x14ac:dyDescent="0.2">
      <c r="Q121" s="14"/>
      <c r="R121" s="14"/>
      <c r="S121" s="14"/>
      <c r="T121" s="14"/>
      <c r="U121" s="51"/>
      <c r="V121" s="14"/>
      <c r="W121" s="14"/>
      <c r="X121" s="14"/>
      <c r="Y121" s="52"/>
      <c r="Z121" s="52"/>
      <c r="AA121" s="14"/>
      <c r="AB121" s="14"/>
      <c r="AC121" s="52">
        <v>30</v>
      </c>
      <c r="AD121" s="52">
        <v>31</v>
      </c>
      <c r="AE121" s="14">
        <f ca="1"/>
        <v>7</v>
      </c>
      <c r="AF121" s="14"/>
      <c r="AG121" s="53"/>
      <c r="AH121" s="53"/>
      <c r="AI121" s="14"/>
      <c r="AJ121" s="14"/>
      <c r="AK121" s="14"/>
      <c r="AL121" s="51"/>
      <c r="AM121" s="14"/>
    </row>
    <row r="122" spans="17:39" x14ac:dyDescent="0.2">
      <c r="Q122" s="14"/>
      <c r="R122" s="14"/>
      <c r="S122" s="14"/>
      <c r="T122" s="14"/>
      <c r="U122" s="51"/>
      <c r="V122" s="14"/>
      <c r="W122" s="14"/>
      <c r="X122" s="14"/>
      <c r="Y122" s="52"/>
      <c r="Z122" s="54"/>
      <c r="AA122" s="14"/>
      <c r="AB122" s="14"/>
      <c r="AC122" s="52">
        <v>31</v>
      </c>
      <c r="AD122" s="54">
        <v>32</v>
      </c>
      <c r="AE122" s="14">
        <f ca="1"/>
        <v>2</v>
      </c>
      <c r="AF122" s="14"/>
      <c r="AG122" s="53"/>
      <c r="AH122" s="55"/>
      <c r="AI122" s="14"/>
      <c r="AJ122" s="14"/>
      <c r="AK122" s="14"/>
      <c r="AL122" s="14"/>
      <c r="AM122" s="14"/>
    </row>
    <row r="123" spans="17:39" x14ac:dyDescent="0.2">
      <c r="Q123" s="14"/>
      <c r="R123" s="14"/>
      <c r="S123" s="14"/>
      <c r="T123" s="14"/>
      <c r="U123" s="51"/>
      <c r="V123" s="14"/>
      <c r="W123" s="14"/>
      <c r="X123" s="14"/>
      <c r="Y123" s="52"/>
      <c r="Z123" s="52"/>
      <c r="AA123" s="14"/>
      <c r="AB123" s="14"/>
      <c r="AC123" s="52">
        <v>32</v>
      </c>
      <c r="AD123" s="52">
        <v>33</v>
      </c>
      <c r="AE123" s="14">
        <f ca="1"/>
        <v>0</v>
      </c>
      <c r="AF123" s="14"/>
      <c r="AG123" s="53"/>
      <c r="AH123" s="53"/>
      <c r="AI123" s="14"/>
      <c r="AJ123" s="14"/>
      <c r="AK123" s="14"/>
      <c r="AL123" s="14"/>
      <c r="AM123" s="14"/>
    </row>
    <row r="124" spans="17:39" x14ac:dyDescent="0.2">
      <c r="Q124" s="14"/>
      <c r="R124" s="14"/>
      <c r="S124" s="14"/>
      <c r="T124" s="14"/>
      <c r="U124" s="51"/>
      <c r="V124" s="14"/>
      <c r="W124" s="14"/>
      <c r="X124" s="14"/>
      <c r="Y124" s="52"/>
      <c r="Z124" s="54"/>
      <c r="AA124" s="14"/>
      <c r="AB124" s="14"/>
      <c r="AC124" s="52"/>
      <c r="AD124" s="54"/>
      <c r="AE124" s="14"/>
      <c r="AF124" s="14"/>
      <c r="AG124" s="53"/>
      <c r="AH124" s="55"/>
      <c r="AI124" s="14"/>
      <c r="AJ124" s="14"/>
      <c r="AK124" s="14"/>
      <c r="AL124" s="14"/>
      <c r="AM124" s="14"/>
    </row>
    <row r="125" spans="17:39" x14ac:dyDescent="0.2">
      <c r="Q125" s="14"/>
      <c r="R125" s="14"/>
      <c r="S125" s="14"/>
      <c r="T125" s="14"/>
      <c r="U125" s="51"/>
      <c r="V125" s="14"/>
      <c r="W125" s="14"/>
      <c r="X125" s="14"/>
      <c r="Y125" s="52"/>
      <c r="Z125" s="52"/>
      <c r="AA125" s="14"/>
      <c r="AB125" s="14"/>
      <c r="AC125" s="52"/>
      <c r="AD125" s="52"/>
      <c r="AE125" s="14"/>
      <c r="AF125" s="14"/>
      <c r="AG125" s="53"/>
      <c r="AH125" s="53"/>
      <c r="AI125" s="14"/>
      <c r="AJ125" s="14"/>
      <c r="AK125" s="14"/>
      <c r="AL125" s="14"/>
      <c r="AM125" s="14"/>
    </row>
    <row r="126" spans="17:39" x14ac:dyDescent="0.2">
      <c r="Q126" s="14"/>
      <c r="R126" s="14"/>
      <c r="S126" s="14"/>
      <c r="T126" s="14"/>
      <c r="U126" s="51"/>
      <c r="V126" s="14"/>
      <c r="W126" s="14"/>
      <c r="X126" s="14"/>
      <c r="Y126" s="52"/>
      <c r="Z126" s="54"/>
      <c r="AA126" s="14"/>
      <c r="AB126" s="14"/>
      <c r="AC126" s="52"/>
      <c r="AD126" s="54"/>
      <c r="AE126" s="14"/>
      <c r="AF126" s="14"/>
      <c r="AG126" s="51"/>
      <c r="AH126" s="14"/>
      <c r="AI126" s="14"/>
      <c r="AJ126" s="14"/>
      <c r="AK126" s="14"/>
      <c r="AL126" s="14"/>
      <c r="AM126" s="14"/>
    </row>
    <row r="127" spans="17:39" x14ac:dyDescent="0.2">
      <c r="Q127" s="14"/>
      <c r="R127" s="14"/>
      <c r="S127" s="14"/>
      <c r="T127" s="14"/>
      <c r="U127" s="51"/>
      <c r="V127" s="14"/>
      <c r="W127" s="14"/>
      <c r="X127" s="14"/>
      <c r="Y127" s="52"/>
      <c r="Z127" s="52"/>
      <c r="AA127" s="14"/>
      <c r="AB127" s="14"/>
      <c r="AC127" s="14"/>
      <c r="AD127" s="14"/>
      <c r="AE127" s="14"/>
      <c r="AF127" s="14"/>
      <c r="AG127" s="14"/>
      <c r="AH127" s="14"/>
      <c r="AI127" s="14"/>
      <c r="AJ127" s="14"/>
      <c r="AK127" s="14"/>
      <c r="AL127" s="14"/>
      <c r="AM127" s="14"/>
    </row>
    <row r="128" spans="17:39" x14ac:dyDescent="0.2">
      <c r="Q128" s="14"/>
      <c r="R128" s="51" t="s">
        <v>29</v>
      </c>
      <c r="S128" s="51">
        <f ca="1">SUM(S111:S117)</f>
        <v>100</v>
      </c>
      <c r="T128" s="14"/>
      <c r="U128" s="51"/>
      <c r="V128" s="51" t="s">
        <v>29</v>
      </c>
      <c r="W128" s="51">
        <f ca="1">SUM(W111:W120)</f>
        <v>100</v>
      </c>
      <c r="X128" s="14"/>
      <c r="Y128" s="52"/>
      <c r="Z128" s="51" t="s">
        <v>29</v>
      </c>
      <c r="AA128" s="14">
        <f ca="1">SUM(AA111:AA120)</f>
        <v>100</v>
      </c>
      <c r="AB128" s="14"/>
      <c r="AC128" s="14"/>
      <c r="AD128" s="51" t="s">
        <v>29</v>
      </c>
      <c r="AE128" s="14">
        <f ca="1">SUM(AE111:AE123)</f>
        <v>100</v>
      </c>
      <c r="AF128" s="14"/>
      <c r="AG128" s="14"/>
      <c r="AH128" s="51" t="s">
        <v>29</v>
      </c>
      <c r="AI128" s="14">
        <f ca="1">SUM(AI111:AI118)</f>
        <v>100</v>
      </c>
      <c r="AJ128" s="14"/>
      <c r="AK128" s="14"/>
      <c r="AL128" s="51" t="s">
        <v>29</v>
      </c>
      <c r="AM128" s="14">
        <f ca="1">SUM(AM111:AM119)</f>
        <v>100</v>
      </c>
    </row>
    <row r="129" spans="21:26" x14ac:dyDescent="0.2">
      <c r="U129" s="4"/>
      <c r="Y129" s="5"/>
      <c r="Z129" s="5"/>
    </row>
    <row r="130" spans="21:26" x14ac:dyDescent="0.2">
      <c r="U130" s="4"/>
      <c r="Y130" s="5"/>
      <c r="Z130" s="6"/>
    </row>
    <row r="132" spans="21:26" x14ac:dyDescent="0.2">
      <c r="V132" s="4"/>
    </row>
  </sheetData>
  <sheetProtection formatCells="0" formatColumns="0" formatRows="0"/>
  <phoneticPr fontId="0" type="noConversion"/>
  <pageMargins left="0.75" right="0.75" top="1" bottom="1" header="0.5" footer="0.5"/>
  <pageSetup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24</vt:i4>
      </vt:variant>
    </vt:vector>
  </HeadingPairs>
  <TitlesOfParts>
    <vt:vector size="27" baseType="lpstr">
      <vt:lpstr>BalanceSheet</vt:lpstr>
      <vt:lpstr>SimulationResults</vt:lpstr>
      <vt:lpstr>Extra Sheet</vt:lpstr>
      <vt:lpstr>A_1</vt:lpstr>
      <vt:lpstr>A_2</vt:lpstr>
      <vt:lpstr>B_1</vt:lpstr>
      <vt:lpstr>B_2</vt:lpstr>
      <vt:lpstr>BeerCanValue</vt:lpstr>
      <vt:lpstr>C_1</vt:lpstr>
      <vt:lpstr>C_2</vt:lpstr>
      <vt:lpstr>CarValue</vt:lpstr>
      <vt:lpstr>CheckBal</vt:lpstr>
      <vt:lpstr>CreditUnion</vt:lpstr>
      <vt:lpstr>G_1</vt:lpstr>
      <vt:lpstr>G_2</vt:lpstr>
      <vt:lpstr>Loans</vt:lpstr>
      <vt:lpstr>NetWorth</vt:lpstr>
      <vt:lpstr>NumShares</vt:lpstr>
      <vt:lpstr>BalanceSheet!Print_Area</vt:lpstr>
      <vt:lpstr>SimulationResults!Print_Area</vt:lpstr>
      <vt:lpstr>SavingsAcct</vt:lpstr>
      <vt:lpstr>SharePrice</vt:lpstr>
      <vt:lpstr>StockValue</vt:lpstr>
      <vt:lpstr>StudentLoans</vt:lpstr>
      <vt:lpstr>TotalAssets</vt:lpstr>
      <vt:lpstr>TotalDebt</vt:lpstr>
      <vt:lpstr>VISABalance</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Case #1: Bob's Stochastic Net Worth (Excel-only version)</dc:title>
  <dc:subject>Cbapter 18 - Simulation</dc:subject>
  <dc:creator>David P. Doane</dc:creator>
  <dc:description>Copyright (c) 2016 by McGraw-Hill.  This material is intended solely for educational use by purchasers of Doane/Seward 5e. It may not be copied or resold.</dc:description>
  <cp:lastModifiedBy>Blythe</cp:lastModifiedBy>
  <cp:lastPrinted>2013-08-16T16:04:54Z</cp:lastPrinted>
  <dcterms:created xsi:type="dcterms:W3CDTF">2001-01-29T22:29:01Z</dcterms:created>
  <dcterms:modified xsi:type="dcterms:W3CDTF">2013-10-19T00:05:58Z</dcterms:modified>
</cp:coreProperties>
</file>